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Исполнение доходов" sheetId="1" r:id="rId1"/>
  </sheets>
  <definedNames>
    <definedName name="_xlnm.Print_Titles" localSheetId="0">'Исполнение доходов'!$19:$20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1" l="1"/>
  <c r="V35" i="1"/>
  <c r="V22" i="1"/>
  <c r="W35" i="1"/>
  <c r="X35" i="1" l="1"/>
  <c r="X22" i="1"/>
</calcChain>
</file>

<file path=xl/sharedStrings.xml><?xml version="1.0" encoding="utf-8"?>
<sst xmlns="http://schemas.openxmlformats.org/spreadsheetml/2006/main" count="1128" uniqueCount="291">
  <si>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</si>
  <si>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</si>
  <si>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</si>
  <si>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</si>
  <si>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</si>
  <si>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</si>
  <si>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</si>
  <si>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</si>
  <si>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</si>
  <si>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</si>
  <si>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>Резервные фонды исполнительных органов власти субъектов Российской Федерации (классное руководство)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</si>
  <si>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счёт остатков прошлых лет</t>
  </si>
  <si>
    <t>Субсидии на реализацию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 на 2015-2020 годы"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</si>
  <si>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них,а так же улично-дорожной сети в муниципальных образованиях Новосибирской области в целях реализации регионального проекта "Дорожная сеть(Новосибирская область),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</si>
  <si>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</si>
  <si>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</si>
  <si>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</si>
  <si>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организацию проведения мероприятий по отлову и содержанию безнадзорных животных</t>
  </si>
  <si>
    <t>Субвенции на реализацию основных общеобразовательных программ в муниципальных общеобразовательных организациях</t>
  </si>
  <si>
    <t>14</t>
  </si>
  <si>
    <t>21900000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</si>
  <si>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</si>
  <si>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</si>
  <si>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</si>
  <si>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</si>
  <si>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</si>
  <si>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</si>
  <si>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23020705030050000150</t>
  </si>
  <si>
    <t>20705030</t>
  </si>
  <si>
    <t>Прочие безвозмездные поступления в бюджеты муниципальных районов</t>
  </si>
  <si>
    <t>МОУ Круглоозерная средняя школа</t>
  </si>
  <si>
    <t>МОУ Раисинская средняя школа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</si>
  <si>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</si>
  <si>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</si>
  <si>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</si>
  <si>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Убинская ДШИ</t>
  </si>
  <si>
    <t>23020705000000000000</t>
  </si>
  <si>
    <t>13</t>
  </si>
  <si>
    <t>20705000</t>
  </si>
  <si>
    <t>Прочие безвозмездные поступления в бюджеты городских поселений</t>
  </si>
  <si>
    <t>00020705000130000150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</si>
  <si>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</si>
  <si>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</si>
  <si>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</si>
  <si>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</si>
  <si>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</si>
  <si>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Прочие межбюджетные трансферты, передаваемые бюджетам муниципальных районов</t>
  </si>
  <si>
    <t>ИМБТ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</si>
  <si>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21-54970-00000-00000</t>
  </si>
  <si>
    <t>Реализация меропрятий по обеспечению жильем молодых семей в рамках государственной программы "Обеспечение жильем молодых семей в Новосибирской области"(ОБ)</t>
  </si>
  <si>
    <t>ИМБТ на реализацию мероприятий по созданию социально-экономических, организационных условий для повышения качества жизни граждан пожилого возраста,степени их социальной защищенности, содействие их активному участию в жизни общества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</si>
  <si>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21-51630-00000-00000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</si>
  <si>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</si>
  <si>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21-55760-00000-03000</t>
  </si>
  <si>
    <t>Иные межбюджетные трансферты на обеспечение мероприятий по улучшению жилищных условий граждан,проживающих на сельских территориях Государственной программы Новосибирской области "Комплексное развитие сельских территорий в Новосибирской области"</t>
  </si>
  <si>
    <t>Федеральные целевые средства</t>
  </si>
  <si>
    <t>23020245303050000150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</si>
  <si>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</si>
  <si>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</si>
  <si>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</si>
  <si>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21-53030-00000-00000</t>
  </si>
  <si>
    <t>23020245160050000150</t>
  </si>
  <si>
    <t>20245160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</si>
  <si>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</si>
  <si>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</si>
  <si>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</si>
  <si>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</si>
  <si>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</si>
  <si>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</si>
  <si>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</si>
  <si>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</si>
  <si>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23020235469050000150</t>
  </si>
  <si>
    <t>20235469</t>
  </si>
  <si>
    <t>Субвенции бюджетам муниципальных районов на проведение Всероссийской переписи населения 2020 года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</si>
  <si>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</si>
  <si>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</si>
  <si>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</si>
  <si>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</si>
  <si>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20235118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</si>
  <si>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</si>
  <si>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</si>
  <si>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23020235082050000150</t>
  </si>
  <si>
    <t>21-70139-00000-00000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</si>
  <si>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</si>
  <si>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</si>
  <si>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21350654440101210002</t>
  </si>
  <si>
    <t>21350654440101210001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</si>
  <si>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</si>
  <si>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</si>
  <si>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</si>
  <si>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</si>
  <si>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</si>
  <si>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</si>
  <si>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</si>
  <si>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</si>
  <si>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</si>
  <si>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</si>
  <si>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</si>
  <si>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</si>
  <si>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</si>
  <si>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</si>
  <si>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</si>
  <si>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</si>
  <si>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</si>
  <si>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</si>
  <si>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</si>
  <si>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</si>
  <si>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Прочие субсидии бюджетам муниципальных районов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</si>
  <si>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</si>
  <si>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</si>
  <si>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</si>
  <si>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 в части приобретения  оборудования)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</si>
  <si>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</t>
  </si>
  <si>
    <t>Субсидия на реализацию мероприятий по выявлению и поддержке одаренных детей и талантливой учащейся молодежи государственной программы Новосибирской области  "Развитие образования,создание условий для социализации детей и учащейся молодежи в Новосибирской области"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</si>
  <si>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</si>
  <si>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</si>
  <si>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софинансирование мероприятий муниципальных программ развития по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института региональной политики Новосибирской области на 2016-2021гг"</t>
  </si>
  <si>
    <t>Субсидия на оздоровления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на 2014-2019 годы"</t>
  </si>
  <si>
    <t>23020229001050000150</t>
  </si>
  <si>
    <t>21-5390F-00000-00002</t>
  </si>
  <si>
    <t>20229001</t>
  </si>
  <si>
    <t>Субсидии бюджетам муниципальных районов за счет средств резервного фонда Правительства Российской Федерации</t>
  </si>
  <si>
    <t>23020225555050000150</t>
  </si>
  <si>
    <t>21-55550-00000-00002</t>
  </si>
  <si>
    <t>20225555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</si>
  <si>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</si>
  <si>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</t>
  </si>
  <si>
    <t>21-55550-00000-00001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</si>
  <si>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</t>
  </si>
  <si>
    <t>23020225527050000150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</si>
  <si>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</si>
  <si>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</si>
  <si>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23020225519050000150</t>
  </si>
  <si>
    <t>20225519</t>
  </si>
  <si>
    <t>Субсидия бюджетам муниципальных районов на поддержку отрасли культуры</t>
  </si>
  <si>
    <t>23020225491050000150</t>
  </si>
  <si>
    <t>20225491</t>
  </si>
  <si>
    <t>Субсидии бюджетам муниципальных районов на создание новых мест в образовательных организациях различных типов 
 для реализации дополнительных общеразвивающих программ всех направленностей (в ред. Приказа Минфина России от 29.11.2019 N 206н)</t>
  </si>
  <si>
    <t>02</t>
  </si>
  <si>
    <t>23020225467050000150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</si>
  <si>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</si>
  <si>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</si>
  <si>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</si>
  <si>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</si>
  <si>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</si>
  <si>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23020225169050000150</t>
  </si>
  <si>
    <t>20225169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</si>
  <si>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</si>
  <si>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00020225169000000150</t>
  </si>
  <si>
    <t>23020220216050000150</t>
  </si>
  <si>
    <t>20220216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</si>
  <si>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</si>
  <si>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</si>
  <si>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</si>
  <si>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</si>
  <si>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</si>
  <si>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</si>
  <si>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</si>
  <si>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</si>
  <si>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</si>
  <si>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</si>
  <si>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</si>
  <si>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</si>
  <si>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</si>
  <si>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23011700000000000000</t>
  </si>
  <si>
    <t>11700000</t>
  </si>
  <si>
    <t>ПРОЧИЕ НЕНАЛОГОВЫЕ ДОХОДЫ</t>
  </si>
  <si>
    <t>00011700000000000000</t>
  </si>
  <si>
    <t>01</t>
  </si>
  <si>
    <t>130</t>
  </si>
  <si>
    <t>182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</si>
  <si>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</si>
  <si>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</si>
  <si>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</si>
  <si>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</si>
  <si>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</si>
  <si>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</si>
  <si>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</si>
  <si>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</si>
  <si>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</si>
  <si>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</si>
  <si>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</si>
  <si>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</si>
  <si>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</si>
  <si>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</si>
  <si>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</si>
  <si>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</si>
  <si>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23011302995050000000</t>
  </si>
  <si>
    <t>00011302090010000130</t>
  </si>
  <si>
    <t>23011302065050011130</t>
  </si>
  <si>
    <t>0011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</si>
  <si>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</si>
  <si>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 (МКУ "Центр обеспечения Убинского района")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</si>
  <si>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</si>
  <si>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</si>
  <si>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</si>
  <si>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</si>
  <si>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</si>
  <si>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</si>
  <si>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</si>
  <si>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</si>
  <si>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</si>
  <si>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</si>
  <si>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</si>
  <si>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</si>
  <si>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</si>
  <si>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</si>
  <si>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</si>
  <si>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</si>
  <si>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</si>
  <si>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</si>
  <si>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</si>
  <si>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</si>
  <si>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</si>
  <si>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</si>
  <si>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</si>
  <si>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</si>
  <si>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</si>
  <si>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</si>
  <si>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</si>
  <si>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</si>
  <si>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</si>
  <si>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</si>
  <si>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</si>
  <si>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</si>
  <si>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</si>
  <si>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</si>
  <si>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</si>
  <si>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</si>
  <si>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</si>
  <si>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</si>
  <si>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</si>
  <si>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</si>
  <si>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</si>
  <si>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</si>
  <si>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</si>
  <si>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</si>
  <si>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</si>
  <si>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</si>
  <si>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</si>
  <si>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10503010</t>
  </si>
  <si>
    <t>18210503010010000000</t>
  </si>
  <si>
    <t>Единый сельскохозяйственный налог</t>
  </si>
  <si>
    <t>00010503010010000110</t>
  </si>
  <si>
    <t>Единый налог на вмененный доход для отдельных видов деятельности</t>
  </si>
  <si>
    <t>18210502000000000000</t>
  </si>
  <si>
    <t>10502000</t>
  </si>
  <si>
    <t>00010502000020000110</t>
  </si>
  <si>
    <t>10501021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</si>
  <si>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</si>
  <si>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</si>
  <si>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</si>
  <si>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10501011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</si>
  <si>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</si>
  <si>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</si>
  <si>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</si>
  <si>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</si>
  <si>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</si>
  <si>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</si>
  <si>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</si>
  <si>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</si>
  <si>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</si>
  <si>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</si>
  <si>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</si>
  <si>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</si>
  <si>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</si>
  <si>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</si>
  <si>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</si>
  <si>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</si>
  <si>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</si>
  <si>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</si>
  <si>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</si>
  <si>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</si>
  <si>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</si>
  <si>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</si>
  <si>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</si>
  <si>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</si>
  <si>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</si>
  <si>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</si>
  <si>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</si>
  <si>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</si>
  <si>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</si>
  <si>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</si>
  <si>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</si>
  <si>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     Документ связан с другими</t>
  </si>
  <si>
    <t>администрация Гандичевского сельсовета Убинского района Новосибирской области</t>
  </si>
  <si>
    <t>налоговые доходы</t>
  </si>
  <si>
    <t>тыс.руб.</t>
  </si>
  <si>
    <t>неналоговые доходы</t>
  </si>
  <si>
    <t>Исполнение доходов бюджета Убинского района по кодам классификации доходов бюджетов за 2021 год.</t>
  </si>
  <si>
    <t xml:space="preserve">ПРИЛОЖЕНИЕ 1                                                         к решению десятой сессии                       Совета депутатов Убинского                   района Новосибирской области                  четвертого созыва                                                     от 16.06.2022 №77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</si>
</sst>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;[Red]\-#,##0.0;0.0"/>
    <numFmt numFmtId="166" formatCode="#,##0.0_ ;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vertical="center"/>
    </xf>
    <xf numFmtId="0" fontId="5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8" fillId="0" borderId="29" xfId="0" applyNumberFormat="1" applyFont="1" applyFill="1" applyBorder="1" applyAlignment="1" applyProtection="1">
      <alignment horizontal="center"/>
      <protection hidden="1"/>
    </xf>
    <xf numFmtId="0" fontId="8" fillId="0" borderId="24" xfId="0" applyNumberFormat="1" applyFont="1" applyFill="1" applyBorder="1" applyAlignment="1" applyProtection="1">
      <alignment horizontal="centerContinuous"/>
      <protection hidden="1"/>
    </xf>
    <xf numFmtId="0" fontId="8" fillId="0" borderId="23" xfId="0" applyNumberFormat="1" applyFont="1" applyFill="1" applyBorder="1" applyAlignment="1" applyProtection="1">
      <alignment horizontal="centerContinuous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28" xfId="0" applyNumberFormat="1" applyFont="1" applyFill="1" applyBorder="1" applyAlignment="1" applyProtection="1">
      <alignment horizontal="center"/>
      <protection hidden="1"/>
    </xf>
    <xf numFmtId="0" fontId="8" fillId="0" borderId="5" xfId="0" applyNumberFormat="1" applyFont="1" applyFill="1" applyBorder="1" applyAlignment="1" applyProtection="1">
      <alignment horizontal="center" vertical="top"/>
      <protection hidden="1"/>
    </xf>
    <xf numFmtId="0" fontId="8" fillId="0" borderId="4" xfId="0" applyNumberFormat="1" applyFont="1" applyFill="1" applyBorder="1" applyAlignment="1" applyProtection="1">
      <alignment horizontal="center" vertical="top"/>
      <protection hidden="1"/>
    </xf>
    <xf numFmtId="0" fontId="8" fillId="0" borderId="27" xfId="0" applyNumberFormat="1" applyFont="1" applyFill="1" applyBorder="1" applyAlignment="1" applyProtection="1">
      <alignment horizontal="center" vertical="top"/>
      <protection hidden="1"/>
    </xf>
    <xf numFmtId="0" fontId="8" fillId="0" borderId="8" xfId="0" applyNumberFormat="1" applyFont="1" applyFill="1" applyBorder="1" applyAlignment="1" applyProtection="1">
      <alignment horizontal="center" vertical="top"/>
      <protection hidden="1"/>
    </xf>
    <xf numFmtId="0" fontId="8" fillId="0" borderId="10" xfId="0" applyNumberFormat="1" applyFont="1" applyFill="1" applyBorder="1" applyAlignment="1" applyProtection="1">
      <alignment horizontal="center" vertical="top"/>
      <protection hidden="1"/>
    </xf>
    <xf numFmtId="0" fontId="9" fillId="0" borderId="22" xfId="0" applyNumberFormat="1" applyFont="1" applyFill="1" applyBorder="1" applyAlignment="1" applyProtection="1">
      <alignment horizontal="center" vertical="center"/>
      <protection hidden="1"/>
    </xf>
    <xf numFmtId="0" fontId="9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17" xfId="0" applyNumberFormat="1" applyFont="1" applyFill="1" applyBorder="1" applyAlignment="1" applyProtection="1">
      <alignment horizontal="center" vertical="center"/>
      <protection hidden="1"/>
    </xf>
    <xf numFmtId="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7" xfId="0" applyNumberFormat="1" applyFont="1" applyFill="1" applyBorder="1" applyAlignment="1" applyProtection="1">
      <alignment horizontal="center" vertical="center"/>
      <protection hidden="1"/>
    </xf>
    <xf numFmtId="165" fontId="8" fillId="0" borderId="17" xfId="0" applyNumberFormat="1" applyFont="1" applyFill="1" applyBorder="1" applyAlignment="1" applyProtection="1">
      <alignment horizontal="right" vertical="center"/>
      <protection hidden="1"/>
    </xf>
    <xf numFmtId="0" fontId="8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right" vertical="center"/>
      <protection hidden="1"/>
    </xf>
    <xf numFmtId="0" fontId="10" fillId="0" borderId="9" xfId="0" applyNumberFormat="1" applyFont="1" applyFill="1" applyBorder="1" applyAlignment="1" applyProtection="1">
      <alignment vertical="center"/>
      <protection hidden="1"/>
    </xf>
    <xf numFmtId="0" fontId="10" fillId="0" borderId="0" xfId="0" applyNumberFormat="1" applyFont="1" applyFill="1" applyAlignment="1" applyProtection="1">
      <alignment vertical="center"/>
      <protection hidden="1"/>
    </xf>
    <xf numFmtId="0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165" fontId="10" fillId="0" borderId="5" xfId="0" applyNumberFormat="1" applyFont="1" applyFill="1" applyBorder="1" applyAlignment="1" applyProtection="1">
      <alignment horizontal="right" vertical="center"/>
      <protection hidden="1"/>
    </xf>
    <xf numFmtId="165" fontId="10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165" fontId="8" fillId="0" borderId="21" xfId="0" applyNumberFormat="1" applyFont="1" applyFill="1" applyBorder="1" applyAlignment="1" applyProtection="1">
      <alignment horizontal="right" vertical="center"/>
      <protection hidden="1"/>
    </xf>
    <xf numFmtId="0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17" xfId="0" applyNumberFormat="1" applyFont="1" applyFill="1" applyBorder="1" applyAlignment="1" applyProtection="1">
      <alignment horizontal="right" vertical="center"/>
      <protection hidden="1"/>
    </xf>
    <xf numFmtId="49" fontId="8" fillId="0" borderId="1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right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166" fontId="8" fillId="0" borderId="17" xfId="0" applyNumberFormat="1" applyFont="1" applyFill="1" applyBorder="1" applyAlignment="1" applyProtection="1">
      <alignment horizontal="right" vertical="center"/>
      <protection hidden="1"/>
    </xf>
    <xf numFmtId="166" fontId="9" fillId="0" borderId="17" xfId="0" applyNumberFormat="1" applyFont="1" applyFill="1" applyBorder="1" applyAlignment="1" applyProtection="1">
      <alignment horizontal="right" vertical="center"/>
      <protection hidden="1"/>
    </xf>
    <xf numFmtId="166" fontId="8" fillId="0" borderId="6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8" fillId="0" borderId="31" xfId="0" applyNumberFormat="1" applyFont="1" applyFill="1" applyBorder="1" applyAlignment="1" applyProtection="1">
      <alignment vertical="center" wrapText="1"/>
      <protection hidden="1"/>
    </xf>
    <xf numFmtId="0" fontId="8" fillId="0" borderId="26" xfId="0" applyFont="1" applyBorder="1" applyAlignment="1">
      <alignment vertical="center" wrapText="1"/>
    </xf>
    <xf numFmtId="0" fontId="4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32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4" fillId="0" borderId="32" xfId="0" applyNumberFormat="1" applyFont="1" applyFill="1" applyBorder="1" applyAlignment="1" applyProtection="1">
      <alignment horizontal="right" vertical="center"/>
      <protection hidden="1"/>
    </xf>
    <xf numFmtId="0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25" xfId="0" applyNumberFormat="1" applyFont="1" applyFill="1" applyBorder="1" applyAlignment="1" applyProtection="1">
      <alignment horizontal="left" vertical="center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55"/>
  <sheetViews>
    <sheetView showGridLines="0" showZeros="0" tabSelected="1" workbookViewId="0">
      <selection activeCell="V2" sqref="V2:Y9"/>
    </sheetView>
  </sheetViews>
  <sheetFormatPr defaultColWidth="9.140625" defaultRowHeight="15" x14ac:dyDescent="0.25"/>
  <cols>
    <col min="1" max="1" width="0.5703125" customWidth="1"/>
    <col min="2" max="13" width="0" hidden="1" customWidth="1"/>
    <col min="14" max="14" width="73.7109375" style="72" customWidth="1"/>
    <col min="15" max="15" width="6.7109375" customWidth="1"/>
    <col min="16" max="16" width="10.7109375" customWidth="1"/>
    <col min="17" max="17" width="6.28515625" customWidth="1"/>
    <col min="18" max="18" width="7" customWidth="1"/>
    <col min="19" max="19" width="7.5703125" customWidth="1"/>
    <col min="20" max="21" width="0" hidden="1" customWidth="1"/>
    <col min="22" max="22" width="11.85546875" customWidth="1"/>
    <col min="23" max="23" width="12.85546875" customWidth="1"/>
    <col min="24" max="24" width="9" customWidth="1"/>
    <col min="25" max="26" width="0" hidden="1" customWidth="1"/>
    <col min="27" max="27" width="0.5703125" customWidth="1"/>
    <col min="28" max="250" width="9.140625" customWidth="1"/>
  </cols>
  <sheetData>
    <row r="2" spans="1:27" ht="15" customHeight="1" x14ac:dyDescent="0.25">
      <c r="V2" s="79" t="s">
        <v>290</v>
      </c>
      <c r="W2" s="79"/>
      <c r="X2" s="79"/>
      <c r="Y2" s="79"/>
    </row>
    <row r="3" spans="1:27" ht="15" customHeight="1" x14ac:dyDescent="0.25">
      <c r="V3" s="79"/>
      <c r="W3" s="79"/>
      <c r="X3" s="79"/>
      <c r="Y3" s="79"/>
    </row>
    <row r="4" spans="1:27" ht="15" customHeight="1" x14ac:dyDescent="0.25">
      <c r="V4" s="79"/>
      <c r="W4" s="79"/>
      <c r="X4" s="79"/>
      <c r="Y4" s="79"/>
    </row>
    <row r="5" spans="1:27" ht="15" customHeight="1" x14ac:dyDescent="0.25">
      <c r="V5" s="79"/>
      <c r="W5" s="79"/>
      <c r="X5" s="79"/>
      <c r="Y5" s="79"/>
    </row>
    <row r="6" spans="1:27" ht="15" customHeight="1" x14ac:dyDescent="0.25">
      <c r="V6" s="79"/>
      <c r="W6" s="79"/>
      <c r="X6" s="79"/>
      <c r="Y6" s="79"/>
    </row>
    <row r="7" spans="1:27" ht="15" customHeight="1" x14ac:dyDescent="0.25">
      <c r="V7" s="79"/>
      <c r="W7" s="79"/>
      <c r="X7" s="79"/>
      <c r="Y7" s="79"/>
    </row>
    <row r="8" spans="1:27" x14ac:dyDescent="0.25">
      <c r="V8" s="79"/>
      <c r="W8" s="79"/>
      <c r="X8" s="79"/>
      <c r="Y8" s="79"/>
    </row>
    <row r="9" spans="1:27" x14ac:dyDescent="0.25">
      <c r="V9" s="79"/>
      <c r="W9" s="79"/>
      <c r="X9" s="79"/>
      <c r="Y9" s="79"/>
    </row>
    <row r="12" spans="1:27" ht="12.75" x14ac:dyDescent="0.2">
      <c r="N12" s="105" t="s">
        <v>289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</row>
    <row r="13" spans="1:27" ht="12.75" x14ac:dyDescent="0.2"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</row>
    <row r="16" spans="1:27" s="26" customFormat="1" ht="16.5" customHeight="1" x14ac:dyDescent="0.2">
      <c r="A16" s="2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73"/>
      <c r="O16" s="4"/>
      <c r="P16" s="4"/>
      <c r="Q16" s="4"/>
      <c r="R16" s="4"/>
      <c r="S16" s="4"/>
      <c r="T16" s="28" t="s">
        <v>284</v>
      </c>
      <c r="U16" s="28" t="s">
        <v>285</v>
      </c>
      <c r="V16" s="28"/>
      <c r="W16" s="28"/>
      <c r="X16" s="29" t="s">
        <v>287</v>
      </c>
      <c r="Y16" s="28"/>
      <c r="Z16" s="28"/>
      <c r="AA16" s="28"/>
    </row>
    <row r="17" spans="1:27" ht="409.6" hidden="1" customHeight="1" x14ac:dyDescent="0.25">
      <c r="A17" s="25" t="s">
        <v>283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74"/>
      <c r="O17" s="22"/>
      <c r="P17" s="22"/>
      <c r="Q17" s="22"/>
      <c r="R17" s="22"/>
      <c r="S17" s="22"/>
      <c r="T17" s="24"/>
      <c r="U17" s="24"/>
      <c r="V17" s="24"/>
      <c r="W17" s="24"/>
      <c r="X17" s="24"/>
      <c r="Y17" s="24"/>
      <c r="Z17" s="24"/>
      <c r="AA17" s="24"/>
    </row>
    <row r="18" spans="1:27" ht="3" customHeight="1" thickBo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75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1"/>
      <c r="AA18" s="1"/>
    </row>
    <row r="19" spans="1:27" ht="11.25" customHeight="1" thickBot="1" x14ac:dyDescent="0.3">
      <c r="A19" s="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0" t="s">
        <v>282</v>
      </c>
      <c r="O19" s="31" t="s">
        <v>281</v>
      </c>
      <c r="P19" s="32"/>
      <c r="Q19" s="32"/>
      <c r="R19" s="32"/>
      <c r="S19" s="32"/>
      <c r="T19" s="33"/>
      <c r="U19" s="34"/>
      <c r="V19" s="107" t="s">
        <v>280</v>
      </c>
      <c r="W19" s="86" t="s">
        <v>279</v>
      </c>
      <c r="X19" s="109" t="s">
        <v>278</v>
      </c>
      <c r="Y19" s="22"/>
      <c r="Z19" s="22"/>
      <c r="AA19" s="2"/>
    </row>
    <row r="20" spans="1:27" ht="48" customHeight="1" thickBot="1" x14ac:dyDescent="0.25">
      <c r="A20" s="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5"/>
      <c r="O20" s="36" t="s">
        <v>277</v>
      </c>
      <c r="P20" s="36" t="s">
        <v>276</v>
      </c>
      <c r="Q20" s="36" t="s">
        <v>275</v>
      </c>
      <c r="R20" s="36" t="s">
        <v>274</v>
      </c>
      <c r="S20" s="37" t="s">
        <v>273</v>
      </c>
      <c r="T20" s="38"/>
      <c r="U20" s="39"/>
      <c r="V20" s="108"/>
      <c r="W20" s="87"/>
      <c r="X20" s="109"/>
      <c r="Y20" s="20"/>
      <c r="Z20" s="20"/>
      <c r="AA20" s="2" t="s">
        <v>1</v>
      </c>
    </row>
    <row r="21" spans="1:27" ht="12" customHeight="1" x14ac:dyDescent="0.2">
      <c r="A21" s="9"/>
      <c r="B21" s="19"/>
      <c r="C21" s="110" t="s">
        <v>272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1"/>
      <c r="N21" s="62" t="s">
        <v>271</v>
      </c>
      <c r="O21" s="63" t="s">
        <v>21</v>
      </c>
      <c r="P21" s="63" t="s">
        <v>270</v>
      </c>
      <c r="Q21" s="63" t="s">
        <v>24</v>
      </c>
      <c r="R21" s="63" t="s">
        <v>4</v>
      </c>
      <c r="S21" s="63" t="s">
        <v>21</v>
      </c>
      <c r="T21" s="40" t="s">
        <v>2</v>
      </c>
      <c r="U21" s="41"/>
      <c r="V21" s="64">
        <v>92245.9</v>
      </c>
      <c r="W21" s="64">
        <v>94663.32</v>
      </c>
      <c r="X21" s="64">
        <v>102.62062595735964</v>
      </c>
      <c r="Y21" s="112"/>
      <c r="Z21" s="112"/>
      <c r="AA21" s="8" t="s">
        <v>1</v>
      </c>
    </row>
    <row r="22" spans="1:27" ht="23.25" customHeight="1" x14ac:dyDescent="0.2">
      <c r="A22" s="9"/>
      <c r="B22" s="16"/>
      <c r="C22" s="14"/>
      <c r="D22" s="93" t="s">
        <v>269</v>
      </c>
      <c r="E22" s="93"/>
      <c r="F22" s="93"/>
      <c r="G22" s="93"/>
      <c r="H22" s="93"/>
      <c r="I22" s="93"/>
      <c r="J22" s="93"/>
      <c r="K22" s="93"/>
      <c r="L22" s="93"/>
      <c r="M22" s="94"/>
      <c r="N22" s="44" t="s">
        <v>286</v>
      </c>
      <c r="O22" s="45">
        <v>182</v>
      </c>
      <c r="P22" s="45" t="s">
        <v>268</v>
      </c>
      <c r="Q22" s="45" t="s">
        <v>24</v>
      </c>
      <c r="R22" s="45" t="s">
        <v>4</v>
      </c>
      <c r="S22" s="45" t="s">
        <v>21</v>
      </c>
      <c r="T22" s="42" t="s">
        <v>264</v>
      </c>
      <c r="U22" s="43"/>
      <c r="V22" s="46">
        <f>SUM(V23+V24+V25+V28+V29+V30+V31+V34)</f>
        <v>83882.179999999993</v>
      </c>
      <c r="W22" s="46">
        <f>SUM(W23+W24+W25+W28+W29+W30+W31+W34)</f>
        <v>88527.569999999978</v>
      </c>
      <c r="X22" s="46">
        <f>SUM(W22/V22)*100</f>
        <v>105.53799388618654</v>
      </c>
      <c r="Y22" s="95"/>
      <c r="Z22" s="95"/>
      <c r="AA22" s="8" t="s">
        <v>1</v>
      </c>
    </row>
    <row r="23" spans="1:27" ht="18" customHeight="1" x14ac:dyDescent="0.2">
      <c r="A23" s="9"/>
      <c r="B23" s="16"/>
      <c r="C23" s="15"/>
      <c r="D23" s="14"/>
      <c r="E23" s="98" t="s">
        <v>267</v>
      </c>
      <c r="F23" s="98"/>
      <c r="G23" s="98"/>
      <c r="H23" s="98"/>
      <c r="I23" s="98"/>
      <c r="J23" s="98"/>
      <c r="K23" s="98"/>
      <c r="L23" s="98"/>
      <c r="M23" s="99"/>
      <c r="N23" s="44" t="s">
        <v>266</v>
      </c>
      <c r="O23" s="45">
        <v>182</v>
      </c>
      <c r="P23" s="45" t="s">
        <v>265</v>
      </c>
      <c r="Q23" s="45" t="s">
        <v>168</v>
      </c>
      <c r="R23" s="45" t="s">
        <v>4</v>
      </c>
      <c r="S23" s="45" t="s">
        <v>220</v>
      </c>
      <c r="T23" s="42" t="s">
        <v>264</v>
      </c>
      <c r="U23" s="43"/>
      <c r="V23" s="46">
        <v>71280.3</v>
      </c>
      <c r="W23" s="46">
        <v>75341.039999999994</v>
      </c>
      <c r="X23" s="46">
        <v>105.6968615451955</v>
      </c>
      <c r="Y23" s="100"/>
      <c r="Z23" s="100"/>
      <c r="AA23" s="8" t="s">
        <v>1</v>
      </c>
    </row>
    <row r="24" spans="1:27" ht="45" customHeight="1" x14ac:dyDescent="0.2">
      <c r="A24" s="9"/>
      <c r="B24" s="16"/>
      <c r="C24" s="15"/>
      <c r="D24" s="14"/>
      <c r="E24" s="98" t="s">
        <v>263</v>
      </c>
      <c r="F24" s="98"/>
      <c r="G24" s="98"/>
      <c r="H24" s="98"/>
      <c r="I24" s="98"/>
      <c r="J24" s="98"/>
      <c r="K24" s="98"/>
      <c r="L24" s="98"/>
      <c r="M24" s="99"/>
      <c r="N24" s="44" t="s">
        <v>262</v>
      </c>
      <c r="O24" s="45">
        <v>100</v>
      </c>
      <c r="P24" s="45" t="s">
        <v>261</v>
      </c>
      <c r="Q24" s="45" t="s">
        <v>168</v>
      </c>
      <c r="R24" s="45" t="s">
        <v>4</v>
      </c>
      <c r="S24" s="45" t="s">
        <v>220</v>
      </c>
      <c r="T24" s="42" t="s">
        <v>260</v>
      </c>
      <c r="U24" s="43"/>
      <c r="V24" s="46">
        <v>2049.71</v>
      </c>
      <c r="W24" s="46">
        <v>2029.79</v>
      </c>
      <c r="X24" s="46">
        <v>99.028155202443273</v>
      </c>
      <c r="Y24" s="100"/>
      <c r="Z24" s="100"/>
      <c r="AA24" s="8" t="s">
        <v>1</v>
      </c>
    </row>
    <row r="25" spans="1:27" ht="30" customHeight="1" x14ac:dyDescent="0.2">
      <c r="A25" s="9"/>
      <c r="B25" s="16"/>
      <c r="C25" s="15"/>
      <c r="D25" s="14"/>
      <c r="E25" s="98" t="s">
        <v>259</v>
      </c>
      <c r="F25" s="98"/>
      <c r="G25" s="98"/>
      <c r="H25" s="98"/>
      <c r="I25" s="98"/>
      <c r="J25" s="98"/>
      <c r="K25" s="98"/>
      <c r="L25" s="98"/>
      <c r="M25" s="99"/>
      <c r="N25" s="44" t="s">
        <v>258</v>
      </c>
      <c r="O25" s="45">
        <v>182</v>
      </c>
      <c r="P25" s="45" t="s">
        <v>257</v>
      </c>
      <c r="Q25" s="45" t="s">
        <v>24</v>
      </c>
      <c r="R25" s="45" t="s">
        <v>4</v>
      </c>
      <c r="S25" s="45" t="s">
        <v>220</v>
      </c>
      <c r="T25" s="42" t="s">
        <v>256</v>
      </c>
      <c r="U25" s="43"/>
      <c r="V25" s="46">
        <v>5865.8</v>
      </c>
      <c r="W25" s="46">
        <v>6047.6</v>
      </c>
      <c r="X25" s="46">
        <v>103.09932149067475</v>
      </c>
      <c r="Y25" s="100"/>
      <c r="Z25" s="100"/>
      <c r="AA25" s="8" t="s">
        <v>1</v>
      </c>
    </row>
    <row r="26" spans="1:27" ht="40.5" customHeight="1" x14ac:dyDescent="0.2">
      <c r="A26" s="9"/>
      <c r="B26" s="16"/>
      <c r="C26" s="15"/>
      <c r="D26" s="15"/>
      <c r="E26" s="18"/>
      <c r="F26" s="12"/>
      <c r="G26" s="83" t="s">
        <v>255</v>
      </c>
      <c r="H26" s="83"/>
      <c r="I26" s="83"/>
      <c r="J26" s="83"/>
      <c r="K26" s="83"/>
      <c r="L26" s="83"/>
      <c r="M26" s="84"/>
      <c r="N26" s="44" t="s">
        <v>254</v>
      </c>
      <c r="O26" s="45">
        <v>182</v>
      </c>
      <c r="P26" s="45" t="s">
        <v>252</v>
      </c>
      <c r="Q26" s="45" t="s">
        <v>168</v>
      </c>
      <c r="R26" s="45" t="s">
        <v>4</v>
      </c>
      <c r="S26" s="45" t="s">
        <v>220</v>
      </c>
      <c r="T26" s="42" t="s">
        <v>253</v>
      </c>
      <c r="U26" s="43"/>
      <c r="V26" s="46">
        <v>2920.4</v>
      </c>
      <c r="W26" s="46">
        <v>3104.95</v>
      </c>
      <c r="X26" s="46">
        <v>106.3193398164635</v>
      </c>
      <c r="Y26" s="85"/>
      <c r="Z26" s="85"/>
      <c r="AA26" s="8" t="s">
        <v>1</v>
      </c>
    </row>
    <row r="27" spans="1:27" ht="60" customHeight="1" x14ac:dyDescent="0.2">
      <c r="A27" s="9"/>
      <c r="B27" s="16"/>
      <c r="C27" s="15"/>
      <c r="D27" s="15"/>
      <c r="E27" s="18"/>
      <c r="F27" s="12"/>
      <c r="G27" s="83" t="s">
        <v>251</v>
      </c>
      <c r="H27" s="83"/>
      <c r="I27" s="83"/>
      <c r="J27" s="83"/>
      <c r="K27" s="83"/>
      <c r="L27" s="83"/>
      <c r="M27" s="84"/>
      <c r="N27" s="44" t="s">
        <v>250</v>
      </c>
      <c r="O27" s="45">
        <v>182</v>
      </c>
      <c r="P27" s="45" t="s">
        <v>248</v>
      </c>
      <c r="Q27" s="45" t="s">
        <v>168</v>
      </c>
      <c r="R27" s="45" t="s">
        <v>4</v>
      </c>
      <c r="S27" s="45" t="s">
        <v>220</v>
      </c>
      <c r="T27" s="42" t="s">
        <v>249</v>
      </c>
      <c r="U27" s="43"/>
      <c r="V27" s="46">
        <v>2945.4</v>
      </c>
      <c r="W27" s="46">
        <v>2942.65</v>
      </c>
      <c r="X27" s="46">
        <v>99.906634073470499</v>
      </c>
      <c r="Y27" s="85"/>
      <c r="Z27" s="85"/>
      <c r="AA27" s="8" t="s">
        <v>1</v>
      </c>
    </row>
    <row r="28" spans="1:27" ht="21.75" customHeight="1" x14ac:dyDescent="0.2">
      <c r="A28" s="9"/>
      <c r="B28" s="16"/>
      <c r="C28" s="15"/>
      <c r="D28" s="14"/>
      <c r="E28" s="98" t="s">
        <v>247</v>
      </c>
      <c r="F28" s="98"/>
      <c r="G28" s="98"/>
      <c r="H28" s="98"/>
      <c r="I28" s="98"/>
      <c r="J28" s="98"/>
      <c r="K28" s="98"/>
      <c r="L28" s="98"/>
      <c r="M28" s="99"/>
      <c r="N28" s="44" t="s">
        <v>244</v>
      </c>
      <c r="O28" s="45">
        <v>182</v>
      </c>
      <c r="P28" s="45" t="s">
        <v>246</v>
      </c>
      <c r="Q28" s="45" t="s">
        <v>138</v>
      </c>
      <c r="R28" s="45" t="s">
        <v>4</v>
      </c>
      <c r="S28" s="45" t="s">
        <v>220</v>
      </c>
      <c r="T28" s="42" t="s">
        <v>245</v>
      </c>
      <c r="U28" s="43"/>
      <c r="V28" s="46">
        <v>692.7</v>
      </c>
      <c r="W28" s="46">
        <v>689.41</v>
      </c>
      <c r="X28" s="46">
        <v>99.525046917857651</v>
      </c>
      <c r="Y28" s="100"/>
      <c r="Z28" s="100"/>
      <c r="AA28" s="8" t="s">
        <v>1</v>
      </c>
    </row>
    <row r="29" spans="1:27" ht="21" customHeight="1" x14ac:dyDescent="0.2">
      <c r="A29" s="9"/>
      <c r="B29" s="16"/>
      <c r="C29" s="15"/>
      <c r="D29" s="15"/>
      <c r="E29" s="12"/>
      <c r="F29" s="98" t="s">
        <v>243</v>
      </c>
      <c r="G29" s="98"/>
      <c r="H29" s="98"/>
      <c r="I29" s="98"/>
      <c r="J29" s="98"/>
      <c r="K29" s="98"/>
      <c r="L29" s="98"/>
      <c r="M29" s="99"/>
      <c r="N29" s="44" t="s">
        <v>242</v>
      </c>
      <c r="O29" s="45">
        <v>182</v>
      </c>
      <c r="P29" s="45" t="s">
        <v>240</v>
      </c>
      <c r="Q29" s="45" t="s">
        <v>168</v>
      </c>
      <c r="R29" s="45" t="s">
        <v>4</v>
      </c>
      <c r="S29" s="45" t="s">
        <v>220</v>
      </c>
      <c r="T29" s="42" t="s">
        <v>241</v>
      </c>
      <c r="U29" s="43"/>
      <c r="V29" s="46">
        <v>122.9</v>
      </c>
      <c r="W29" s="46">
        <v>122.93</v>
      </c>
      <c r="X29" s="46">
        <v>100.02441008950366</v>
      </c>
      <c r="Y29" s="100"/>
      <c r="Z29" s="100"/>
      <c r="AA29" s="8" t="s">
        <v>1</v>
      </c>
    </row>
    <row r="30" spans="1:27" ht="19.5" customHeight="1" x14ac:dyDescent="0.2">
      <c r="A30" s="9"/>
      <c r="B30" s="16"/>
      <c r="C30" s="15"/>
      <c r="D30" s="14"/>
      <c r="E30" s="98" t="s">
        <v>239</v>
      </c>
      <c r="F30" s="98"/>
      <c r="G30" s="98"/>
      <c r="H30" s="98"/>
      <c r="I30" s="98"/>
      <c r="J30" s="98"/>
      <c r="K30" s="98"/>
      <c r="L30" s="98"/>
      <c r="M30" s="99"/>
      <c r="N30" s="44" t="s">
        <v>238</v>
      </c>
      <c r="O30" s="45">
        <v>182</v>
      </c>
      <c r="P30" s="45" t="s">
        <v>237</v>
      </c>
      <c r="Q30" s="45" t="s">
        <v>138</v>
      </c>
      <c r="R30" s="45" t="s">
        <v>4</v>
      </c>
      <c r="S30" s="45" t="s">
        <v>220</v>
      </c>
      <c r="T30" s="42" t="s">
        <v>236</v>
      </c>
      <c r="U30" s="43"/>
      <c r="V30" s="46">
        <v>417.4</v>
      </c>
      <c r="W30" s="46">
        <v>574.62</v>
      </c>
      <c r="X30" s="46">
        <v>137.66650694777192</v>
      </c>
      <c r="Y30" s="100"/>
      <c r="Z30" s="100"/>
      <c r="AA30" s="8" t="s">
        <v>1</v>
      </c>
    </row>
    <row r="31" spans="1:27" ht="18.75" customHeight="1" x14ac:dyDescent="0.2">
      <c r="A31" s="9"/>
      <c r="B31" s="16"/>
      <c r="C31" s="15"/>
      <c r="D31" s="14"/>
      <c r="E31" s="98" t="s">
        <v>235</v>
      </c>
      <c r="F31" s="98"/>
      <c r="G31" s="98"/>
      <c r="H31" s="98"/>
      <c r="I31" s="98"/>
      <c r="J31" s="98"/>
      <c r="K31" s="98"/>
      <c r="L31" s="98"/>
      <c r="M31" s="99"/>
      <c r="N31" s="44" t="s">
        <v>234</v>
      </c>
      <c r="O31" s="45">
        <v>182</v>
      </c>
      <c r="P31" s="45" t="s">
        <v>233</v>
      </c>
      <c r="Q31" s="45" t="s">
        <v>138</v>
      </c>
      <c r="R31" s="45" t="s">
        <v>4</v>
      </c>
      <c r="S31" s="45" t="s">
        <v>220</v>
      </c>
      <c r="T31" s="42" t="s">
        <v>232</v>
      </c>
      <c r="U31" s="43"/>
      <c r="V31" s="46">
        <v>2820.37</v>
      </c>
      <c r="W31" s="46">
        <v>3040.17</v>
      </c>
      <c r="X31" s="46">
        <v>107.79330371546996</v>
      </c>
      <c r="Y31" s="100"/>
      <c r="Z31" s="100"/>
      <c r="AA31" s="8" t="s">
        <v>1</v>
      </c>
    </row>
    <row r="32" spans="1:27" ht="17.25" customHeight="1" x14ac:dyDescent="0.2">
      <c r="A32" s="9"/>
      <c r="B32" s="16"/>
      <c r="C32" s="15"/>
      <c r="D32" s="15"/>
      <c r="E32" s="12"/>
      <c r="F32" s="98" t="s">
        <v>231</v>
      </c>
      <c r="G32" s="98"/>
      <c r="H32" s="98"/>
      <c r="I32" s="98"/>
      <c r="J32" s="98"/>
      <c r="K32" s="98"/>
      <c r="L32" s="98"/>
      <c r="M32" s="99"/>
      <c r="N32" s="44" t="s">
        <v>230</v>
      </c>
      <c r="O32" s="45">
        <v>182</v>
      </c>
      <c r="P32" s="45" t="s">
        <v>228</v>
      </c>
      <c r="Q32" s="45" t="s">
        <v>138</v>
      </c>
      <c r="R32" s="45" t="s">
        <v>4</v>
      </c>
      <c r="S32" s="45" t="s">
        <v>220</v>
      </c>
      <c r="T32" s="42" t="s">
        <v>229</v>
      </c>
      <c r="U32" s="43"/>
      <c r="V32" s="46">
        <v>592.70000000000005</v>
      </c>
      <c r="W32" s="46">
        <v>564.52</v>
      </c>
      <c r="X32" s="46">
        <v>95.245486755525548</v>
      </c>
      <c r="Y32" s="100"/>
      <c r="Z32" s="100"/>
      <c r="AA32" s="8" t="s">
        <v>1</v>
      </c>
    </row>
    <row r="33" spans="1:27" ht="21" customHeight="1" x14ac:dyDescent="0.2">
      <c r="A33" s="9"/>
      <c r="B33" s="88" t="s">
        <v>227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44" t="s">
        <v>226</v>
      </c>
      <c r="O33" s="45" t="s">
        <v>170</v>
      </c>
      <c r="P33" s="45" t="s">
        <v>225</v>
      </c>
      <c r="Q33" s="45" t="s">
        <v>138</v>
      </c>
      <c r="R33" s="45" t="s">
        <v>4</v>
      </c>
      <c r="S33" s="45" t="s">
        <v>220</v>
      </c>
      <c r="T33" s="71" t="s">
        <v>227</v>
      </c>
      <c r="U33" s="45"/>
      <c r="V33" s="46">
        <v>2227.67</v>
      </c>
      <c r="W33" s="46">
        <v>0</v>
      </c>
      <c r="X33" s="46">
        <v>0</v>
      </c>
      <c r="Y33" s="90"/>
      <c r="Z33" s="90"/>
      <c r="AA33" s="8" t="s">
        <v>1</v>
      </c>
    </row>
    <row r="34" spans="1:27" ht="32.25" customHeight="1" x14ac:dyDescent="0.2">
      <c r="A34" s="9"/>
      <c r="B34" s="16"/>
      <c r="C34" s="15"/>
      <c r="D34" s="14"/>
      <c r="E34" s="98" t="s">
        <v>224</v>
      </c>
      <c r="F34" s="98"/>
      <c r="G34" s="98"/>
      <c r="H34" s="98"/>
      <c r="I34" s="98"/>
      <c r="J34" s="98"/>
      <c r="K34" s="98"/>
      <c r="L34" s="98"/>
      <c r="M34" s="99"/>
      <c r="N34" s="44" t="s">
        <v>223</v>
      </c>
      <c r="O34" s="45">
        <v>182</v>
      </c>
      <c r="P34" s="45" t="s">
        <v>222</v>
      </c>
      <c r="Q34" s="45" t="s">
        <v>168</v>
      </c>
      <c r="R34" s="45" t="s">
        <v>4</v>
      </c>
      <c r="S34" s="45" t="s">
        <v>220</v>
      </c>
      <c r="T34" s="42" t="s">
        <v>221</v>
      </c>
      <c r="U34" s="43"/>
      <c r="V34" s="46">
        <v>633</v>
      </c>
      <c r="W34" s="46">
        <v>682.01</v>
      </c>
      <c r="X34" s="46">
        <v>107.74249605055292</v>
      </c>
      <c r="Y34" s="100"/>
      <c r="Z34" s="100"/>
      <c r="AA34" s="8" t="s">
        <v>1</v>
      </c>
    </row>
    <row r="35" spans="1:27" ht="21.75" customHeight="1" x14ac:dyDescent="0.2">
      <c r="A35" s="9"/>
      <c r="B35" s="16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3"/>
      <c r="N35" s="44" t="s">
        <v>288</v>
      </c>
      <c r="O35" s="67" t="s">
        <v>21</v>
      </c>
      <c r="P35" s="67">
        <v>11000000</v>
      </c>
      <c r="Q35" s="67" t="s">
        <v>24</v>
      </c>
      <c r="R35" s="67" t="s">
        <v>4</v>
      </c>
      <c r="S35" s="67" t="s">
        <v>21</v>
      </c>
      <c r="T35" s="42"/>
      <c r="U35" s="43"/>
      <c r="V35" s="46">
        <f>SUM(V36+V39+V41+V45+V48+V49)</f>
        <v>8363.7199999999993</v>
      </c>
      <c r="W35" s="46">
        <f t="shared" ref="W35" si="0">SUM(W36+W39+W41+W45+W48+W49)</f>
        <v>6135.75</v>
      </c>
      <c r="X35" s="46">
        <f>SUM(W35/V35)*100</f>
        <v>73.361494645923102</v>
      </c>
      <c r="Y35" s="11"/>
      <c r="Z35" s="11"/>
      <c r="AA35" s="8"/>
    </row>
    <row r="36" spans="1:27" ht="33" customHeight="1" x14ac:dyDescent="0.2">
      <c r="A36" s="9"/>
      <c r="B36" s="16"/>
      <c r="C36" s="14"/>
      <c r="D36" s="93" t="s">
        <v>219</v>
      </c>
      <c r="E36" s="93"/>
      <c r="F36" s="93"/>
      <c r="G36" s="93"/>
      <c r="H36" s="93"/>
      <c r="I36" s="93"/>
      <c r="J36" s="93"/>
      <c r="K36" s="93"/>
      <c r="L36" s="93"/>
      <c r="M36" s="94"/>
      <c r="N36" s="44" t="s">
        <v>218</v>
      </c>
      <c r="O36" s="45">
        <v>230</v>
      </c>
      <c r="P36" s="45" t="s">
        <v>217</v>
      </c>
      <c r="Q36" s="45" t="s">
        <v>24</v>
      </c>
      <c r="R36" s="45" t="s">
        <v>4</v>
      </c>
      <c r="S36" s="45" t="s">
        <v>21</v>
      </c>
      <c r="T36" s="42" t="s">
        <v>216</v>
      </c>
      <c r="U36" s="43"/>
      <c r="V36" s="46">
        <v>1610.1</v>
      </c>
      <c r="W36" s="46">
        <v>1842.53</v>
      </c>
      <c r="X36" s="46">
        <v>114.43574933233961</v>
      </c>
      <c r="Y36" s="95"/>
      <c r="Z36" s="95"/>
      <c r="AA36" s="8" t="s">
        <v>1</v>
      </c>
    </row>
    <row r="37" spans="1:27" ht="87.75" customHeight="1" x14ac:dyDescent="0.2">
      <c r="A37" s="9"/>
      <c r="B37" s="88" t="s">
        <v>213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65" t="s">
        <v>215</v>
      </c>
      <c r="O37" s="43" t="s">
        <v>7</v>
      </c>
      <c r="P37" s="43" t="s">
        <v>214</v>
      </c>
      <c r="Q37" s="43" t="s">
        <v>5</v>
      </c>
      <c r="R37" s="43" t="s">
        <v>4</v>
      </c>
      <c r="S37" s="43" t="s">
        <v>201</v>
      </c>
      <c r="T37" s="42" t="s">
        <v>213</v>
      </c>
      <c r="U37" s="43"/>
      <c r="V37" s="66">
        <v>1420</v>
      </c>
      <c r="W37" s="66">
        <v>1682.67</v>
      </c>
      <c r="X37" s="66">
        <v>118.49788732394366</v>
      </c>
      <c r="Y37" s="90"/>
      <c r="Z37" s="90"/>
      <c r="AA37" s="8" t="s">
        <v>1</v>
      </c>
    </row>
    <row r="38" spans="1:27" ht="80.25" customHeight="1" x14ac:dyDescent="0.2">
      <c r="A38" s="9"/>
      <c r="B38" s="16"/>
      <c r="C38" s="15"/>
      <c r="D38" s="15"/>
      <c r="E38" s="12"/>
      <c r="F38" s="98" t="s">
        <v>212</v>
      </c>
      <c r="G38" s="98"/>
      <c r="H38" s="98"/>
      <c r="I38" s="98"/>
      <c r="J38" s="98"/>
      <c r="K38" s="98"/>
      <c r="L38" s="98"/>
      <c r="M38" s="99"/>
      <c r="N38" s="44" t="s">
        <v>211</v>
      </c>
      <c r="O38" s="45" t="s">
        <v>21</v>
      </c>
      <c r="P38" s="45">
        <v>11105035</v>
      </c>
      <c r="Q38" s="67" t="s">
        <v>5</v>
      </c>
      <c r="R38" s="45" t="s">
        <v>4</v>
      </c>
      <c r="S38" s="45" t="s">
        <v>201</v>
      </c>
      <c r="T38" s="42" t="s">
        <v>210</v>
      </c>
      <c r="U38" s="43"/>
      <c r="V38" s="46">
        <v>190.1</v>
      </c>
      <c r="W38" s="46">
        <v>159.86000000000001</v>
      </c>
      <c r="X38" s="46">
        <v>84.092582851130999</v>
      </c>
      <c r="Y38" s="100"/>
      <c r="Z38" s="100"/>
      <c r="AA38" s="8" t="s">
        <v>1</v>
      </c>
    </row>
    <row r="39" spans="1:27" ht="22.5" customHeight="1" x14ac:dyDescent="0.2">
      <c r="A39" s="9"/>
      <c r="B39" s="16"/>
      <c r="C39" s="14"/>
      <c r="D39" s="93" t="s">
        <v>209</v>
      </c>
      <c r="E39" s="93"/>
      <c r="F39" s="93"/>
      <c r="G39" s="93"/>
      <c r="H39" s="93"/>
      <c r="I39" s="93"/>
      <c r="J39" s="93"/>
      <c r="K39" s="93"/>
      <c r="L39" s="93"/>
      <c r="M39" s="94"/>
      <c r="N39" s="44" t="s">
        <v>208</v>
      </c>
      <c r="O39" s="67" t="s">
        <v>202</v>
      </c>
      <c r="P39" s="45" t="s">
        <v>207</v>
      </c>
      <c r="Q39" s="45" t="s">
        <v>24</v>
      </c>
      <c r="R39" s="45" t="s">
        <v>4</v>
      </c>
      <c r="S39" s="45" t="s">
        <v>21</v>
      </c>
      <c r="T39" s="42" t="s">
        <v>203</v>
      </c>
      <c r="U39" s="43"/>
      <c r="V39" s="46">
        <v>185.4</v>
      </c>
      <c r="W39" s="46">
        <v>179.25</v>
      </c>
      <c r="X39" s="46">
        <v>96.682847896440123</v>
      </c>
      <c r="Y39" s="95"/>
      <c r="Z39" s="95"/>
      <c r="AA39" s="8" t="s">
        <v>1</v>
      </c>
    </row>
    <row r="40" spans="1:27" ht="25.5" customHeight="1" x14ac:dyDescent="0.2">
      <c r="A40" s="9"/>
      <c r="B40" s="16"/>
      <c r="C40" s="15"/>
      <c r="D40" s="14"/>
      <c r="E40" s="98" t="s">
        <v>206</v>
      </c>
      <c r="F40" s="98"/>
      <c r="G40" s="98"/>
      <c r="H40" s="98"/>
      <c r="I40" s="98"/>
      <c r="J40" s="98"/>
      <c r="K40" s="98"/>
      <c r="L40" s="98"/>
      <c r="M40" s="99"/>
      <c r="N40" s="44" t="s">
        <v>205</v>
      </c>
      <c r="O40" s="67" t="s">
        <v>202</v>
      </c>
      <c r="P40" s="45" t="s">
        <v>204</v>
      </c>
      <c r="Q40" s="45" t="s">
        <v>168</v>
      </c>
      <c r="R40" s="45" t="s">
        <v>4</v>
      </c>
      <c r="S40" s="45" t="s">
        <v>201</v>
      </c>
      <c r="T40" s="42" t="s">
        <v>203</v>
      </c>
      <c r="U40" s="43"/>
      <c r="V40" s="46">
        <v>185.4</v>
      </c>
      <c r="W40" s="46">
        <v>179.25</v>
      </c>
      <c r="X40" s="46">
        <v>96.682847896440123</v>
      </c>
      <c r="Y40" s="100"/>
      <c r="Z40" s="100"/>
      <c r="AA40" s="8" t="s">
        <v>1</v>
      </c>
    </row>
    <row r="41" spans="1:27" ht="34.5" customHeight="1" x14ac:dyDescent="0.2">
      <c r="A41" s="9"/>
      <c r="B41" s="16"/>
      <c r="C41" s="14"/>
      <c r="D41" s="93" t="s">
        <v>200</v>
      </c>
      <c r="E41" s="93"/>
      <c r="F41" s="93"/>
      <c r="G41" s="93"/>
      <c r="H41" s="93"/>
      <c r="I41" s="93"/>
      <c r="J41" s="93"/>
      <c r="K41" s="93"/>
      <c r="L41" s="93"/>
      <c r="M41" s="94"/>
      <c r="N41" s="44" t="s">
        <v>199</v>
      </c>
      <c r="O41" s="45">
        <v>230</v>
      </c>
      <c r="P41" s="45" t="s">
        <v>198</v>
      </c>
      <c r="Q41" s="45" t="s">
        <v>24</v>
      </c>
      <c r="R41" s="45" t="s">
        <v>4</v>
      </c>
      <c r="S41" s="45" t="s">
        <v>21</v>
      </c>
      <c r="T41" s="42" t="s">
        <v>197</v>
      </c>
      <c r="U41" s="43"/>
      <c r="V41" s="46">
        <v>4189.32</v>
      </c>
      <c r="W41" s="46">
        <v>3646.09</v>
      </c>
      <c r="X41" s="46">
        <v>87.032979099233287</v>
      </c>
      <c r="Y41" s="95"/>
      <c r="Z41" s="95"/>
      <c r="AA41" s="8" t="s">
        <v>1</v>
      </c>
    </row>
    <row r="42" spans="1:27" ht="24.75" customHeight="1" x14ac:dyDescent="0.2">
      <c r="A42" s="9"/>
      <c r="B42" s="16"/>
      <c r="C42" s="15"/>
      <c r="D42" s="15"/>
      <c r="E42" s="12"/>
      <c r="F42" s="98" t="s">
        <v>196</v>
      </c>
      <c r="G42" s="98"/>
      <c r="H42" s="98"/>
      <c r="I42" s="98"/>
      <c r="J42" s="98"/>
      <c r="K42" s="98"/>
      <c r="L42" s="98"/>
      <c r="M42" s="99"/>
      <c r="N42" s="44" t="s">
        <v>195</v>
      </c>
      <c r="O42" s="45">
        <v>230</v>
      </c>
      <c r="P42" s="45" t="s">
        <v>194</v>
      </c>
      <c r="Q42" s="45" t="s">
        <v>24</v>
      </c>
      <c r="R42" s="45" t="s">
        <v>4</v>
      </c>
      <c r="S42" s="45" t="s">
        <v>169</v>
      </c>
      <c r="T42" s="42" t="s">
        <v>193</v>
      </c>
      <c r="U42" s="43"/>
      <c r="V42" s="46">
        <v>606.86</v>
      </c>
      <c r="W42" s="46">
        <v>507.75</v>
      </c>
      <c r="X42" s="46">
        <v>83.66839139175427</v>
      </c>
      <c r="Y42" s="100"/>
      <c r="Z42" s="100"/>
      <c r="AA42" s="8" t="s">
        <v>1</v>
      </c>
    </row>
    <row r="43" spans="1:27" ht="48" customHeight="1" x14ac:dyDescent="0.2">
      <c r="A43" s="9"/>
      <c r="B43" s="88" t="s">
        <v>189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  <c r="N43" s="65" t="s">
        <v>192</v>
      </c>
      <c r="O43" s="43" t="s">
        <v>7</v>
      </c>
      <c r="P43" s="43" t="s">
        <v>191</v>
      </c>
      <c r="Q43" s="43" t="s">
        <v>5</v>
      </c>
      <c r="R43" s="43" t="s">
        <v>190</v>
      </c>
      <c r="S43" s="43" t="s">
        <v>169</v>
      </c>
      <c r="T43" s="42" t="s">
        <v>189</v>
      </c>
      <c r="U43" s="43"/>
      <c r="V43" s="66">
        <v>20.2</v>
      </c>
      <c r="W43" s="66">
        <v>20.260000000000002</v>
      </c>
      <c r="X43" s="66">
        <v>100.29702970297031</v>
      </c>
      <c r="Y43" s="90"/>
      <c r="Z43" s="90"/>
      <c r="AA43" s="8" t="s">
        <v>1</v>
      </c>
    </row>
    <row r="44" spans="1:27" ht="31.5" customHeight="1" x14ac:dyDescent="0.2">
      <c r="A44" s="9"/>
      <c r="B44" s="16"/>
      <c r="C44" s="15"/>
      <c r="D44" s="14"/>
      <c r="E44" s="98" t="s">
        <v>188</v>
      </c>
      <c r="F44" s="98"/>
      <c r="G44" s="98"/>
      <c r="H44" s="98"/>
      <c r="I44" s="98"/>
      <c r="J44" s="98"/>
      <c r="K44" s="98"/>
      <c r="L44" s="98"/>
      <c r="M44" s="99"/>
      <c r="N44" s="65" t="s">
        <v>186</v>
      </c>
      <c r="O44" s="45">
        <v>230</v>
      </c>
      <c r="P44" s="45">
        <v>11302995</v>
      </c>
      <c r="Q44" s="67" t="s">
        <v>5</v>
      </c>
      <c r="R44" s="45" t="s">
        <v>4</v>
      </c>
      <c r="S44" s="45" t="s">
        <v>169</v>
      </c>
      <c r="T44" s="42" t="s">
        <v>187</v>
      </c>
      <c r="U44" s="43"/>
      <c r="V44" s="46">
        <v>3562.26</v>
      </c>
      <c r="W44" s="46">
        <v>3118.08</v>
      </c>
      <c r="X44" s="46">
        <v>87.530949453436861</v>
      </c>
      <c r="Y44" s="100"/>
      <c r="Z44" s="100"/>
      <c r="AA44" s="8" t="s">
        <v>1</v>
      </c>
    </row>
    <row r="45" spans="1:27" ht="34.5" customHeight="1" x14ac:dyDescent="0.2">
      <c r="A45" s="9"/>
      <c r="B45" s="16"/>
      <c r="C45" s="14"/>
      <c r="D45" s="93" t="s">
        <v>185</v>
      </c>
      <c r="E45" s="93"/>
      <c r="F45" s="93"/>
      <c r="G45" s="93"/>
      <c r="H45" s="93"/>
      <c r="I45" s="93"/>
      <c r="J45" s="93"/>
      <c r="K45" s="93"/>
      <c r="L45" s="93"/>
      <c r="M45" s="94"/>
      <c r="N45" s="44" t="s">
        <v>184</v>
      </c>
      <c r="O45" s="45">
        <v>230</v>
      </c>
      <c r="P45" s="45" t="s">
        <v>183</v>
      </c>
      <c r="Q45" s="45" t="s">
        <v>24</v>
      </c>
      <c r="R45" s="45" t="s">
        <v>4</v>
      </c>
      <c r="S45" s="45" t="s">
        <v>21</v>
      </c>
      <c r="T45" s="42" t="s">
        <v>182</v>
      </c>
      <c r="U45" s="43"/>
      <c r="V45" s="46">
        <v>1399.59</v>
      </c>
      <c r="W45" s="46">
        <v>1403.45</v>
      </c>
      <c r="X45" s="46">
        <v>100.2757950542659</v>
      </c>
      <c r="Y45" s="95"/>
      <c r="Z45" s="95"/>
      <c r="AA45" s="8" t="s">
        <v>1</v>
      </c>
    </row>
    <row r="46" spans="1:27" ht="85.5" customHeight="1" x14ac:dyDescent="0.2">
      <c r="A46" s="9"/>
      <c r="B46" s="88" t="s">
        <v>178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65" t="s">
        <v>181</v>
      </c>
      <c r="O46" s="43" t="s">
        <v>7</v>
      </c>
      <c r="P46" s="43" t="s">
        <v>180</v>
      </c>
      <c r="Q46" s="43" t="s">
        <v>5</v>
      </c>
      <c r="R46" s="43" t="s">
        <v>4</v>
      </c>
      <c r="S46" s="43" t="s">
        <v>179</v>
      </c>
      <c r="T46" s="42" t="s">
        <v>178</v>
      </c>
      <c r="U46" s="43"/>
      <c r="V46" s="66">
        <v>1203.21</v>
      </c>
      <c r="W46" s="66">
        <v>1203.22</v>
      </c>
      <c r="X46" s="66">
        <v>100.00083111011378</v>
      </c>
      <c r="Y46" s="90"/>
      <c r="Z46" s="90"/>
      <c r="AA46" s="8" t="s">
        <v>1</v>
      </c>
    </row>
    <row r="47" spans="1:27" ht="59.25" customHeight="1" x14ac:dyDescent="0.2">
      <c r="A47" s="9"/>
      <c r="B47" s="88" t="s">
        <v>174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65" t="s">
        <v>177</v>
      </c>
      <c r="O47" s="43" t="s">
        <v>7</v>
      </c>
      <c r="P47" s="43" t="s">
        <v>176</v>
      </c>
      <c r="Q47" s="43" t="s">
        <v>5</v>
      </c>
      <c r="R47" s="43" t="s">
        <v>4</v>
      </c>
      <c r="S47" s="43" t="s">
        <v>175</v>
      </c>
      <c r="T47" s="42" t="s">
        <v>174</v>
      </c>
      <c r="U47" s="43"/>
      <c r="V47" s="66">
        <v>196.38</v>
      </c>
      <c r="W47" s="66">
        <v>200.23</v>
      </c>
      <c r="X47" s="66">
        <v>101.96048477441695</v>
      </c>
      <c r="Y47" s="90"/>
      <c r="Z47" s="90"/>
      <c r="AA47" s="8" t="s">
        <v>1</v>
      </c>
    </row>
    <row r="48" spans="1:27" ht="27.75" customHeight="1" x14ac:dyDescent="0.2">
      <c r="A48" s="9"/>
      <c r="B48" s="16"/>
      <c r="C48" s="14"/>
      <c r="D48" s="93" t="s">
        <v>173</v>
      </c>
      <c r="E48" s="93"/>
      <c r="F48" s="93"/>
      <c r="G48" s="93"/>
      <c r="H48" s="93"/>
      <c r="I48" s="93"/>
      <c r="J48" s="93"/>
      <c r="K48" s="93"/>
      <c r="L48" s="93"/>
      <c r="M48" s="94"/>
      <c r="N48" s="44" t="s">
        <v>172</v>
      </c>
      <c r="O48" s="45">
        <v>230</v>
      </c>
      <c r="P48" s="45" t="s">
        <v>171</v>
      </c>
      <c r="Q48" s="45" t="s">
        <v>24</v>
      </c>
      <c r="R48" s="45" t="s">
        <v>4</v>
      </c>
      <c r="S48" s="45" t="s">
        <v>21</v>
      </c>
      <c r="T48" s="42" t="s">
        <v>2</v>
      </c>
      <c r="U48" s="43"/>
      <c r="V48" s="46">
        <v>946.89</v>
      </c>
      <c r="W48" s="76">
        <v>-967.99</v>
      </c>
      <c r="X48" s="46">
        <v>0</v>
      </c>
      <c r="Y48" s="95"/>
      <c r="Z48" s="95"/>
      <c r="AA48" s="8" t="s">
        <v>1</v>
      </c>
    </row>
    <row r="49" spans="1:27" ht="18.75" customHeight="1" x14ac:dyDescent="0.2">
      <c r="A49" s="9"/>
      <c r="B49" s="16"/>
      <c r="C49" s="14"/>
      <c r="D49" s="93" t="s">
        <v>167</v>
      </c>
      <c r="E49" s="93"/>
      <c r="F49" s="93"/>
      <c r="G49" s="93"/>
      <c r="H49" s="93"/>
      <c r="I49" s="93"/>
      <c r="J49" s="93"/>
      <c r="K49" s="93"/>
      <c r="L49" s="93"/>
      <c r="M49" s="94"/>
      <c r="N49" s="44" t="s">
        <v>166</v>
      </c>
      <c r="O49" s="45">
        <v>230</v>
      </c>
      <c r="P49" s="45" t="s">
        <v>165</v>
      </c>
      <c r="Q49" s="45" t="s">
        <v>24</v>
      </c>
      <c r="R49" s="45" t="s">
        <v>4</v>
      </c>
      <c r="S49" s="45" t="s">
        <v>21</v>
      </c>
      <c r="T49" s="42" t="s">
        <v>164</v>
      </c>
      <c r="U49" s="43"/>
      <c r="V49" s="46">
        <v>32.42</v>
      </c>
      <c r="W49" s="46">
        <v>32.42</v>
      </c>
      <c r="X49" s="46">
        <v>100</v>
      </c>
      <c r="Y49" s="95"/>
      <c r="Z49" s="95"/>
      <c r="AA49" s="8" t="s">
        <v>1</v>
      </c>
    </row>
    <row r="50" spans="1:27" ht="22.5" customHeight="1" x14ac:dyDescent="0.2">
      <c r="A50" s="9"/>
      <c r="B50" s="10"/>
      <c r="C50" s="93" t="s">
        <v>163</v>
      </c>
      <c r="D50" s="93"/>
      <c r="E50" s="93"/>
      <c r="F50" s="93"/>
      <c r="G50" s="93"/>
      <c r="H50" s="93"/>
      <c r="I50" s="93"/>
      <c r="J50" s="93"/>
      <c r="K50" s="93"/>
      <c r="L50" s="93"/>
      <c r="M50" s="94"/>
      <c r="N50" s="44" t="s">
        <v>162</v>
      </c>
      <c r="O50" s="45" t="s">
        <v>21</v>
      </c>
      <c r="P50" s="45" t="s">
        <v>161</v>
      </c>
      <c r="Q50" s="45" t="s">
        <v>24</v>
      </c>
      <c r="R50" s="45" t="s">
        <v>4</v>
      </c>
      <c r="S50" s="45" t="s">
        <v>21</v>
      </c>
      <c r="T50" s="42" t="s">
        <v>160</v>
      </c>
      <c r="U50" s="43"/>
      <c r="V50" s="46">
        <v>840360.81</v>
      </c>
      <c r="W50" s="46">
        <v>813314.49</v>
      </c>
      <c r="X50" s="46">
        <v>96.781582425291816</v>
      </c>
      <c r="Y50" s="95"/>
      <c r="Z50" s="95"/>
      <c r="AA50" s="8" t="s">
        <v>1</v>
      </c>
    </row>
    <row r="51" spans="1:27" ht="27.75" customHeight="1" x14ac:dyDescent="0.2">
      <c r="A51" s="9"/>
      <c r="B51" s="16"/>
      <c r="C51" s="14"/>
      <c r="D51" s="93" t="s">
        <v>159</v>
      </c>
      <c r="E51" s="93"/>
      <c r="F51" s="93"/>
      <c r="G51" s="93"/>
      <c r="H51" s="93"/>
      <c r="I51" s="93"/>
      <c r="J51" s="93"/>
      <c r="K51" s="93"/>
      <c r="L51" s="93"/>
      <c r="M51" s="94"/>
      <c r="N51" s="44" t="s">
        <v>158</v>
      </c>
      <c r="O51" s="45" t="s">
        <v>21</v>
      </c>
      <c r="P51" s="45" t="s">
        <v>157</v>
      </c>
      <c r="Q51" s="45" t="s">
        <v>24</v>
      </c>
      <c r="R51" s="45" t="s">
        <v>4</v>
      </c>
      <c r="S51" s="45" t="s">
        <v>21</v>
      </c>
      <c r="T51" s="42" t="s">
        <v>67</v>
      </c>
      <c r="U51" s="43"/>
      <c r="V51" s="46">
        <v>839860.81</v>
      </c>
      <c r="W51" s="46">
        <v>815584.55</v>
      </c>
      <c r="X51" s="46">
        <v>97.109490083243671</v>
      </c>
      <c r="Y51" s="95"/>
      <c r="Z51" s="95"/>
      <c r="AA51" s="8" t="s">
        <v>1</v>
      </c>
    </row>
    <row r="52" spans="1:27" ht="35.25" customHeight="1" x14ac:dyDescent="0.2">
      <c r="A52" s="9"/>
      <c r="B52" s="88" t="s">
        <v>154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65" t="s">
        <v>156</v>
      </c>
      <c r="O52" s="43" t="s">
        <v>7</v>
      </c>
      <c r="P52" s="43" t="s">
        <v>155</v>
      </c>
      <c r="Q52" s="43" t="s">
        <v>5</v>
      </c>
      <c r="R52" s="43" t="s">
        <v>4</v>
      </c>
      <c r="S52" s="43" t="s">
        <v>3</v>
      </c>
      <c r="T52" s="42" t="s">
        <v>154</v>
      </c>
      <c r="U52" s="43"/>
      <c r="V52" s="66">
        <v>100105.5</v>
      </c>
      <c r="W52" s="66">
        <v>100105.5</v>
      </c>
      <c r="X52" s="66">
        <v>100</v>
      </c>
      <c r="Y52" s="90"/>
      <c r="Z52" s="90"/>
      <c r="AA52" s="8" t="s">
        <v>1</v>
      </c>
    </row>
    <row r="53" spans="1:27" ht="33.75" customHeight="1" x14ac:dyDescent="0.2">
      <c r="A53" s="9"/>
      <c r="B53" s="16"/>
      <c r="C53" s="15"/>
      <c r="D53" s="14"/>
      <c r="E53" s="98" t="s">
        <v>153</v>
      </c>
      <c r="F53" s="98"/>
      <c r="G53" s="98"/>
      <c r="H53" s="98"/>
      <c r="I53" s="98"/>
      <c r="J53" s="98"/>
      <c r="K53" s="98"/>
      <c r="L53" s="98"/>
      <c r="M53" s="99"/>
      <c r="N53" s="44" t="s">
        <v>152</v>
      </c>
      <c r="O53" s="45" t="s">
        <v>21</v>
      </c>
      <c r="P53" s="45" t="s">
        <v>151</v>
      </c>
      <c r="Q53" s="45" t="s">
        <v>24</v>
      </c>
      <c r="R53" s="45" t="s">
        <v>4</v>
      </c>
      <c r="S53" s="45" t="s">
        <v>3</v>
      </c>
      <c r="T53" s="42" t="s">
        <v>67</v>
      </c>
      <c r="U53" s="43"/>
      <c r="V53" s="46">
        <v>398901.37</v>
      </c>
      <c r="W53" s="46">
        <v>388653.64</v>
      </c>
      <c r="X53" s="46">
        <v>97.431011580632074</v>
      </c>
      <c r="Y53" s="100"/>
      <c r="Z53" s="100"/>
      <c r="AA53" s="8" t="s">
        <v>1</v>
      </c>
    </row>
    <row r="54" spans="1:27" ht="130.5" customHeight="1" x14ac:dyDescent="0.2">
      <c r="A54" s="9"/>
      <c r="B54" s="83">
        <v>12231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44" t="s">
        <v>13</v>
      </c>
      <c r="O54" s="45" t="s">
        <v>7</v>
      </c>
      <c r="P54" s="45" t="s">
        <v>150</v>
      </c>
      <c r="Q54" s="45" t="s">
        <v>5</v>
      </c>
      <c r="R54" s="45" t="s">
        <v>4</v>
      </c>
      <c r="S54" s="45" t="s">
        <v>3</v>
      </c>
      <c r="T54" s="42" t="s">
        <v>149</v>
      </c>
      <c r="U54" s="43"/>
      <c r="V54" s="46">
        <v>35000</v>
      </c>
      <c r="W54" s="46">
        <v>30075.02</v>
      </c>
      <c r="X54" s="46">
        <v>85.928628571428575</v>
      </c>
      <c r="Y54" s="85"/>
      <c r="Z54" s="85"/>
      <c r="AA54" s="8" t="s">
        <v>1</v>
      </c>
    </row>
    <row r="55" spans="1:27" ht="72.75" customHeight="1" x14ac:dyDescent="0.2">
      <c r="A55" s="9"/>
      <c r="B55" s="16"/>
      <c r="C55" s="15"/>
      <c r="D55" s="15"/>
      <c r="E55" s="12"/>
      <c r="F55" s="98" t="s">
        <v>148</v>
      </c>
      <c r="G55" s="98"/>
      <c r="H55" s="98"/>
      <c r="I55" s="98"/>
      <c r="J55" s="98"/>
      <c r="K55" s="98"/>
      <c r="L55" s="98"/>
      <c r="M55" s="99"/>
      <c r="N55" s="44" t="s">
        <v>147</v>
      </c>
      <c r="O55" s="45" t="s">
        <v>21</v>
      </c>
      <c r="P55" s="45" t="s">
        <v>146</v>
      </c>
      <c r="Q55" s="45" t="s">
        <v>24</v>
      </c>
      <c r="R55" s="45" t="s">
        <v>4</v>
      </c>
      <c r="S55" s="45" t="s">
        <v>3</v>
      </c>
      <c r="T55" s="42" t="s">
        <v>145</v>
      </c>
      <c r="U55" s="43"/>
      <c r="V55" s="46">
        <v>6259.1</v>
      </c>
      <c r="W55" s="46">
        <v>6249.1</v>
      </c>
      <c r="X55" s="46">
        <v>99.840232621303372</v>
      </c>
      <c r="Y55" s="100"/>
      <c r="Z55" s="100"/>
      <c r="AA55" s="8" t="s">
        <v>1</v>
      </c>
    </row>
    <row r="56" spans="1:27" ht="53.25" customHeight="1" x14ac:dyDescent="0.2">
      <c r="A56" s="9"/>
      <c r="B56" s="88" t="s">
        <v>142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65" t="s">
        <v>144</v>
      </c>
      <c r="O56" s="43" t="s">
        <v>7</v>
      </c>
      <c r="P56" s="43" t="s">
        <v>143</v>
      </c>
      <c r="Q56" s="43" t="s">
        <v>5</v>
      </c>
      <c r="R56" s="43" t="s">
        <v>4</v>
      </c>
      <c r="S56" s="43" t="s">
        <v>3</v>
      </c>
      <c r="T56" s="42" t="s">
        <v>142</v>
      </c>
      <c r="U56" s="43"/>
      <c r="V56" s="66">
        <v>6899.6</v>
      </c>
      <c r="W56" s="66">
        <v>4481.3999999999996</v>
      </c>
      <c r="X56" s="66">
        <v>64.951591396602694</v>
      </c>
      <c r="Y56" s="90"/>
      <c r="Z56" s="90"/>
      <c r="AA56" s="8" t="s">
        <v>1</v>
      </c>
    </row>
    <row r="57" spans="1:27" ht="51.75" customHeight="1" x14ac:dyDescent="0.2">
      <c r="A57" s="9"/>
      <c r="B57" s="88" t="s">
        <v>139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65" t="s">
        <v>141</v>
      </c>
      <c r="O57" s="43" t="s">
        <v>7</v>
      </c>
      <c r="P57" s="43" t="s">
        <v>140</v>
      </c>
      <c r="Q57" s="43" t="s">
        <v>5</v>
      </c>
      <c r="R57" s="43" t="s">
        <v>4</v>
      </c>
      <c r="S57" s="43" t="s">
        <v>3</v>
      </c>
      <c r="T57" s="42" t="s">
        <v>139</v>
      </c>
      <c r="U57" s="43"/>
      <c r="V57" s="66">
        <v>1260.9000000000001</v>
      </c>
      <c r="W57" s="66">
        <v>1260.9000000000001</v>
      </c>
      <c r="X57" s="66">
        <v>100</v>
      </c>
      <c r="Y57" s="90"/>
      <c r="Z57" s="90"/>
      <c r="AA57" s="8" t="s">
        <v>1</v>
      </c>
    </row>
    <row r="58" spans="1:27" ht="76.5" customHeight="1" x14ac:dyDescent="0.2">
      <c r="A58" s="9"/>
      <c r="B58" s="88" t="s">
        <v>135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9"/>
      <c r="N58" s="65" t="s">
        <v>137</v>
      </c>
      <c r="O58" s="43" t="s">
        <v>7</v>
      </c>
      <c r="P58" s="43" t="s">
        <v>136</v>
      </c>
      <c r="Q58" s="43" t="s">
        <v>5</v>
      </c>
      <c r="R58" s="43" t="s">
        <v>4</v>
      </c>
      <c r="S58" s="43" t="s">
        <v>3</v>
      </c>
      <c r="T58" s="42" t="s">
        <v>135</v>
      </c>
      <c r="U58" s="43"/>
      <c r="V58" s="66">
        <v>147.6</v>
      </c>
      <c r="W58" s="66">
        <v>147.6</v>
      </c>
      <c r="X58" s="66">
        <v>100</v>
      </c>
      <c r="Y58" s="90"/>
      <c r="Z58" s="90"/>
      <c r="AA58" s="8" t="s">
        <v>1</v>
      </c>
    </row>
    <row r="59" spans="1:27" ht="33.75" customHeight="1" x14ac:dyDescent="0.2">
      <c r="A59" s="9"/>
      <c r="B59" s="88" t="s">
        <v>132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65" t="s">
        <v>134</v>
      </c>
      <c r="O59" s="43" t="s">
        <v>7</v>
      </c>
      <c r="P59" s="43" t="s">
        <v>133</v>
      </c>
      <c r="Q59" s="43" t="s">
        <v>5</v>
      </c>
      <c r="R59" s="43" t="s">
        <v>4</v>
      </c>
      <c r="S59" s="43" t="s">
        <v>3</v>
      </c>
      <c r="T59" s="42" t="s">
        <v>132</v>
      </c>
      <c r="U59" s="43"/>
      <c r="V59" s="66">
        <v>179.4</v>
      </c>
      <c r="W59" s="66">
        <v>179.4</v>
      </c>
      <c r="X59" s="66">
        <v>100</v>
      </c>
      <c r="Y59" s="90"/>
      <c r="Z59" s="90"/>
      <c r="AA59" s="8" t="s">
        <v>1</v>
      </c>
    </row>
    <row r="60" spans="1:27" ht="68.25" customHeight="1" x14ac:dyDescent="0.2">
      <c r="A60" s="9"/>
      <c r="B60" s="88" t="s">
        <v>129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9"/>
      <c r="N60" s="65" t="s">
        <v>131</v>
      </c>
      <c r="O60" s="43" t="s">
        <v>7</v>
      </c>
      <c r="P60" s="43" t="s">
        <v>130</v>
      </c>
      <c r="Q60" s="43" t="s">
        <v>5</v>
      </c>
      <c r="R60" s="43" t="s">
        <v>4</v>
      </c>
      <c r="S60" s="43" t="s">
        <v>3</v>
      </c>
      <c r="T60" s="42" t="s">
        <v>129</v>
      </c>
      <c r="U60" s="43"/>
      <c r="V60" s="66">
        <v>98.1</v>
      </c>
      <c r="W60" s="66">
        <v>98.1</v>
      </c>
      <c r="X60" s="66">
        <v>100</v>
      </c>
      <c r="Y60" s="90"/>
      <c r="Z60" s="90"/>
      <c r="AA60" s="8" t="s">
        <v>1</v>
      </c>
    </row>
    <row r="61" spans="1:27" ht="60" customHeight="1" x14ac:dyDescent="0.2">
      <c r="A61" s="9"/>
      <c r="B61" s="88" t="s">
        <v>122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9"/>
      <c r="N61" s="65" t="s">
        <v>125</v>
      </c>
      <c r="O61" s="43" t="s">
        <v>7</v>
      </c>
      <c r="P61" s="43" t="s">
        <v>124</v>
      </c>
      <c r="Q61" s="43" t="s">
        <v>5</v>
      </c>
      <c r="R61" s="43" t="s">
        <v>4</v>
      </c>
      <c r="S61" s="43" t="s">
        <v>3</v>
      </c>
      <c r="T61" s="42" t="s">
        <v>122</v>
      </c>
      <c r="U61" s="43"/>
      <c r="V61" s="66">
        <v>6297.4</v>
      </c>
      <c r="W61" s="66">
        <v>6297.4</v>
      </c>
      <c r="X61" s="66">
        <v>100</v>
      </c>
      <c r="Y61" s="90"/>
      <c r="Z61" s="90"/>
      <c r="AA61" s="8" t="s">
        <v>1</v>
      </c>
    </row>
    <row r="62" spans="1:27" ht="54.75" customHeight="1" x14ac:dyDescent="0.2">
      <c r="A62" s="9"/>
      <c r="B62" s="83" t="s">
        <v>127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44" t="s">
        <v>125</v>
      </c>
      <c r="O62" s="45" t="s">
        <v>7</v>
      </c>
      <c r="P62" s="45" t="s">
        <v>124</v>
      </c>
      <c r="Q62" s="45" t="s">
        <v>5</v>
      </c>
      <c r="R62" s="45" t="s">
        <v>4</v>
      </c>
      <c r="S62" s="45" t="s">
        <v>3</v>
      </c>
      <c r="T62" s="42" t="s">
        <v>122</v>
      </c>
      <c r="U62" s="43"/>
      <c r="V62" s="46">
        <v>1740.1</v>
      </c>
      <c r="W62" s="46">
        <v>1740.1</v>
      </c>
      <c r="X62" s="46">
        <v>100</v>
      </c>
      <c r="Y62" s="85"/>
      <c r="Z62" s="85"/>
      <c r="AA62" s="8" t="s">
        <v>1</v>
      </c>
    </row>
    <row r="63" spans="1:27" ht="51.75" customHeight="1" x14ac:dyDescent="0.2">
      <c r="A63" s="9"/>
      <c r="B63" s="83" t="s">
        <v>123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44" t="s">
        <v>125</v>
      </c>
      <c r="O63" s="45" t="s">
        <v>7</v>
      </c>
      <c r="P63" s="45" t="s">
        <v>124</v>
      </c>
      <c r="Q63" s="45" t="s">
        <v>5</v>
      </c>
      <c r="R63" s="45" t="s">
        <v>4</v>
      </c>
      <c r="S63" s="45" t="s">
        <v>3</v>
      </c>
      <c r="T63" s="42" t="s">
        <v>122</v>
      </c>
      <c r="U63" s="43"/>
      <c r="V63" s="46">
        <v>4305.41</v>
      </c>
      <c r="W63" s="46">
        <v>4305.41</v>
      </c>
      <c r="X63" s="46">
        <v>100</v>
      </c>
      <c r="Y63" s="85"/>
      <c r="Z63" s="85"/>
      <c r="AA63" s="8" t="s">
        <v>1</v>
      </c>
    </row>
    <row r="64" spans="1:27" ht="96.75" customHeight="1" x14ac:dyDescent="0.2">
      <c r="A64" s="9"/>
      <c r="B64" s="83">
        <v>12216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44" t="s">
        <v>128</v>
      </c>
      <c r="O64" s="45" t="s">
        <v>7</v>
      </c>
      <c r="P64" s="45" t="s">
        <v>124</v>
      </c>
      <c r="Q64" s="45" t="s">
        <v>5</v>
      </c>
      <c r="R64" s="45" t="s">
        <v>4</v>
      </c>
      <c r="S64" s="45" t="s">
        <v>3</v>
      </c>
      <c r="T64" s="42" t="s">
        <v>122</v>
      </c>
      <c r="U64" s="43"/>
      <c r="V64" s="46">
        <v>72.5</v>
      </c>
      <c r="W64" s="46">
        <v>72.5</v>
      </c>
      <c r="X64" s="46">
        <v>100</v>
      </c>
      <c r="Y64" s="85"/>
      <c r="Z64" s="85"/>
      <c r="AA64" s="8" t="s">
        <v>1</v>
      </c>
    </row>
    <row r="65" spans="1:27" ht="103.5" customHeight="1" x14ac:dyDescent="0.2">
      <c r="A65" s="9"/>
      <c r="B65" s="83">
        <v>12217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44" t="s">
        <v>126</v>
      </c>
      <c r="O65" s="45" t="s">
        <v>7</v>
      </c>
      <c r="P65" s="45" t="s">
        <v>124</v>
      </c>
      <c r="Q65" s="45" t="s">
        <v>5</v>
      </c>
      <c r="R65" s="45" t="s">
        <v>4</v>
      </c>
      <c r="S65" s="45" t="s">
        <v>3</v>
      </c>
      <c r="T65" s="42" t="s">
        <v>122</v>
      </c>
      <c r="U65" s="43"/>
      <c r="V65" s="46">
        <v>179.39</v>
      </c>
      <c r="W65" s="46">
        <v>179.39</v>
      </c>
      <c r="X65" s="46">
        <v>100.00000000000001</v>
      </c>
      <c r="Y65" s="85"/>
      <c r="Z65" s="85"/>
      <c r="AA65" s="8" t="s">
        <v>1</v>
      </c>
    </row>
    <row r="66" spans="1:27" ht="42" customHeight="1" x14ac:dyDescent="0.2">
      <c r="A66" s="9"/>
      <c r="B66" s="83" t="s">
        <v>119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44" t="s">
        <v>121</v>
      </c>
      <c r="O66" s="45" t="s">
        <v>7</v>
      </c>
      <c r="P66" s="45" t="s">
        <v>120</v>
      </c>
      <c r="Q66" s="45" t="s">
        <v>5</v>
      </c>
      <c r="R66" s="45" t="s">
        <v>4</v>
      </c>
      <c r="S66" s="45" t="s">
        <v>3</v>
      </c>
      <c r="T66" s="42" t="s">
        <v>118</v>
      </c>
      <c r="U66" s="43"/>
      <c r="V66" s="46">
        <v>7012</v>
      </c>
      <c r="W66" s="46">
        <v>7012</v>
      </c>
      <c r="X66" s="46">
        <v>100</v>
      </c>
      <c r="Y66" s="85"/>
      <c r="Z66" s="85"/>
      <c r="AA66" s="8" t="s">
        <v>1</v>
      </c>
    </row>
    <row r="67" spans="1:27" ht="22.5" customHeight="1" x14ac:dyDescent="0.2">
      <c r="A67" s="9"/>
      <c r="B67" s="88" t="s">
        <v>105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65" t="s">
        <v>107</v>
      </c>
      <c r="O67" s="43" t="s">
        <v>7</v>
      </c>
      <c r="P67" s="43" t="s">
        <v>106</v>
      </c>
      <c r="Q67" s="43" t="s">
        <v>5</v>
      </c>
      <c r="R67" s="43" t="s">
        <v>4</v>
      </c>
      <c r="S67" s="43" t="s">
        <v>3</v>
      </c>
      <c r="T67" s="42" t="s">
        <v>105</v>
      </c>
      <c r="U67" s="43"/>
      <c r="V67" s="66">
        <v>335747.27</v>
      </c>
      <c r="W67" s="66">
        <v>332852.71999999997</v>
      </c>
      <c r="X67" s="66">
        <v>99.13787832139333</v>
      </c>
      <c r="Y67" s="90"/>
      <c r="Z67" s="90"/>
      <c r="AA67" s="8" t="s">
        <v>1</v>
      </c>
    </row>
    <row r="68" spans="1:27" ht="54" customHeight="1" x14ac:dyDescent="0.2">
      <c r="A68" s="9"/>
      <c r="B68" s="83">
        <v>12204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44" t="s">
        <v>117</v>
      </c>
      <c r="O68" s="45" t="s">
        <v>7</v>
      </c>
      <c r="P68" s="45" t="s">
        <v>106</v>
      </c>
      <c r="Q68" s="45" t="s">
        <v>5</v>
      </c>
      <c r="R68" s="45" t="s">
        <v>4</v>
      </c>
      <c r="S68" s="45" t="s">
        <v>3</v>
      </c>
      <c r="T68" s="42" t="s">
        <v>105</v>
      </c>
      <c r="U68" s="43"/>
      <c r="V68" s="46">
        <v>1748.9</v>
      </c>
      <c r="W68" s="46">
        <v>1748.9</v>
      </c>
      <c r="X68" s="46">
        <v>100</v>
      </c>
      <c r="Y68" s="85"/>
      <c r="Z68" s="85"/>
      <c r="AA68" s="8" t="s">
        <v>1</v>
      </c>
    </row>
    <row r="69" spans="1:27" ht="62.25" customHeight="1" x14ac:dyDescent="0.2">
      <c r="A69" s="9"/>
      <c r="B69" s="83">
        <v>12215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44" t="s">
        <v>14</v>
      </c>
      <c r="O69" s="45" t="s">
        <v>7</v>
      </c>
      <c r="P69" s="45" t="s">
        <v>106</v>
      </c>
      <c r="Q69" s="45" t="s">
        <v>5</v>
      </c>
      <c r="R69" s="45" t="s">
        <v>4</v>
      </c>
      <c r="S69" s="45" t="s">
        <v>3</v>
      </c>
      <c r="T69" s="42" t="s">
        <v>105</v>
      </c>
      <c r="U69" s="43"/>
      <c r="V69" s="46">
        <v>10000</v>
      </c>
      <c r="W69" s="46">
        <v>10000</v>
      </c>
      <c r="X69" s="46">
        <v>100</v>
      </c>
      <c r="Y69" s="85"/>
      <c r="Z69" s="85"/>
      <c r="AA69" s="8" t="s">
        <v>1</v>
      </c>
    </row>
    <row r="70" spans="1:27" ht="76.5" customHeight="1" x14ac:dyDescent="0.2">
      <c r="A70" s="9"/>
      <c r="B70" s="83">
        <v>12222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44" t="s">
        <v>116</v>
      </c>
      <c r="O70" s="45" t="s">
        <v>7</v>
      </c>
      <c r="P70" s="45" t="s">
        <v>106</v>
      </c>
      <c r="Q70" s="45" t="s">
        <v>5</v>
      </c>
      <c r="R70" s="45" t="s">
        <v>4</v>
      </c>
      <c r="S70" s="45" t="s">
        <v>3</v>
      </c>
      <c r="T70" s="42" t="s">
        <v>105</v>
      </c>
      <c r="U70" s="43"/>
      <c r="V70" s="46">
        <v>300</v>
      </c>
      <c r="W70" s="46">
        <v>300</v>
      </c>
      <c r="X70" s="46">
        <v>100</v>
      </c>
      <c r="Y70" s="85"/>
      <c r="Z70" s="85"/>
      <c r="AA70" s="8" t="s">
        <v>1</v>
      </c>
    </row>
    <row r="71" spans="1:27" ht="101.25" customHeight="1" x14ac:dyDescent="0.2">
      <c r="A71" s="9"/>
      <c r="B71" s="83">
        <v>12223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44" t="s">
        <v>115</v>
      </c>
      <c r="O71" s="45" t="s">
        <v>7</v>
      </c>
      <c r="P71" s="45" t="s">
        <v>106</v>
      </c>
      <c r="Q71" s="45" t="s">
        <v>5</v>
      </c>
      <c r="R71" s="45" t="s">
        <v>4</v>
      </c>
      <c r="S71" s="45" t="s">
        <v>3</v>
      </c>
      <c r="T71" s="42" t="s">
        <v>105</v>
      </c>
      <c r="U71" s="43"/>
      <c r="V71" s="46">
        <v>3000</v>
      </c>
      <c r="W71" s="46">
        <v>2998.34</v>
      </c>
      <c r="X71" s="46">
        <v>99.944666666666663</v>
      </c>
      <c r="Y71" s="85"/>
      <c r="Z71" s="85"/>
      <c r="AA71" s="8" t="s">
        <v>1</v>
      </c>
    </row>
    <row r="72" spans="1:27" ht="78.75" customHeight="1" x14ac:dyDescent="0.2">
      <c r="A72" s="9"/>
      <c r="B72" s="83">
        <v>12226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44" t="s">
        <v>114</v>
      </c>
      <c r="O72" s="45" t="s">
        <v>7</v>
      </c>
      <c r="P72" s="45" t="s">
        <v>106</v>
      </c>
      <c r="Q72" s="45" t="s">
        <v>5</v>
      </c>
      <c r="R72" s="45" t="s">
        <v>4</v>
      </c>
      <c r="S72" s="45" t="s">
        <v>3</v>
      </c>
      <c r="T72" s="42" t="s">
        <v>105</v>
      </c>
      <c r="U72" s="43"/>
      <c r="V72" s="46">
        <v>16584.8</v>
      </c>
      <c r="W72" s="46">
        <v>16584.8</v>
      </c>
      <c r="X72" s="46">
        <v>100</v>
      </c>
      <c r="Y72" s="85"/>
      <c r="Z72" s="85"/>
      <c r="AA72" s="8" t="s">
        <v>1</v>
      </c>
    </row>
    <row r="73" spans="1:27" ht="70.5" customHeight="1" x14ac:dyDescent="0.2">
      <c r="A73" s="9"/>
      <c r="B73" s="83">
        <v>12228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44" t="s">
        <v>113</v>
      </c>
      <c r="O73" s="45" t="s">
        <v>7</v>
      </c>
      <c r="P73" s="45" t="s">
        <v>106</v>
      </c>
      <c r="Q73" s="45" t="s">
        <v>5</v>
      </c>
      <c r="R73" s="45" t="s">
        <v>4</v>
      </c>
      <c r="S73" s="45" t="s">
        <v>3</v>
      </c>
      <c r="T73" s="42" t="s">
        <v>105</v>
      </c>
      <c r="U73" s="43"/>
      <c r="V73" s="46">
        <v>1000</v>
      </c>
      <c r="W73" s="46">
        <v>1000</v>
      </c>
      <c r="X73" s="46">
        <v>100</v>
      </c>
      <c r="Y73" s="85"/>
      <c r="Z73" s="85"/>
      <c r="AA73" s="8" t="s">
        <v>1</v>
      </c>
    </row>
    <row r="74" spans="1:27" ht="42" customHeight="1" x14ac:dyDescent="0.2">
      <c r="A74" s="9"/>
      <c r="B74" s="83">
        <v>12229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44" t="s">
        <v>112</v>
      </c>
      <c r="O74" s="45" t="s">
        <v>7</v>
      </c>
      <c r="P74" s="45" t="s">
        <v>106</v>
      </c>
      <c r="Q74" s="45" t="s">
        <v>5</v>
      </c>
      <c r="R74" s="45" t="s">
        <v>4</v>
      </c>
      <c r="S74" s="45" t="s">
        <v>3</v>
      </c>
      <c r="T74" s="42" t="s">
        <v>105</v>
      </c>
      <c r="U74" s="43"/>
      <c r="V74" s="46">
        <v>177.4</v>
      </c>
      <c r="W74" s="46">
        <v>177.4</v>
      </c>
      <c r="X74" s="46">
        <v>100</v>
      </c>
      <c r="Y74" s="85"/>
      <c r="Z74" s="85"/>
      <c r="AA74" s="8" t="s">
        <v>1</v>
      </c>
    </row>
    <row r="75" spans="1:27" ht="78.75" customHeight="1" x14ac:dyDescent="0.2">
      <c r="A75" s="9"/>
      <c r="B75" s="83">
        <v>12233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44" t="s">
        <v>111</v>
      </c>
      <c r="O75" s="45" t="s">
        <v>7</v>
      </c>
      <c r="P75" s="45" t="s">
        <v>106</v>
      </c>
      <c r="Q75" s="45" t="s">
        <v>5</v>
      </c>
      <c r="R75" s="45" t="s">
        <v>4</v>
      </c>
      <c r="S75" s="45" t="s">
        <v>3</v>
      </c>
      <c r="T75" s="42" t="s">
        <v>105</v>
      </c>
      <c r="U75" s="43"/>
      <c r="V75" s="46">
        <v>526.29999999999995</v>
      </c>
      <c r="W75" s="46">
        <v>526.29999999999995</v>
      </c>
      <c r="X75" s="46">
        <v>100</v>
      </c>
      <c r="Y75" s="85"/>
      <c r="Z75" s="85"/>
      <c r="AA75" s="8" t="s">
        <v>1</v>
      </c>
    </row>
    <row r="76" spans="1:27" ht="82.5" customHeight="1" x14ac:dyDescent="0.2">
      <c r="A76" s="9"/>
      <c r="B76" s="83">
        <v>12248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44" t="s">
        <v>110</v>
      </c>
      <c r="O76" s="45" t="s">
        <v>7</v>
      </c>
      <c r="P76" s="45" t="s">
        <v>106</v>
      </c>
      <c r="Q76" s="45" t="s">
        <v>5</v>
      </c>
      <c r="R76" s="45" t="s">
        <v>4</v>
      </c>
      <c r="S76" s="45" t="s">
        <v>3</v>
      </c>
      <c r="T76" s="42" t="s">
        <v>105</v>
      </c>
      <c r="U76" s="43"/>
      <c r="V76" s="46">
        <v>6062.57</v>
      </c>
      <c r="W76" s="46">
        <v>5974.58</v>
      </c>
      <c r="X76" s="46">
        <v>98.548635314726269</v>
      </c>
      <c r="Y76" s="85"/>
      <c r="Z76" s="85"/>
      <c r="AA76" s="8" t="s">
        <v>1</v>
      </c>
    </row>
    <row r="77" spans="1:27" ht="53.25" customHeight="1" x14ac:dyDescent="0.2">
      <c r="A77" s="9"/>
      <c r="B77" s="83">
        <v>12255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44" t="s">
        <v>109</v>
      </c>
      <c r="O77" s="45" t="s">
        <v>7</v>
      </c>
      <c r="P77" s="45" t="s">
        <v>106</v>
      </c>
      <c r="Q77" s="45" t="s">
        <v>5</v>
      </c>
      <c r="R77" s="45" t="s">
        <v>4</v>
      </c>
      <c r="S77" s="45" t="s">
        <v>3</v>
      </c>
      <c r="T77" s="42" t="s">
        <v>105</v>
      </c>
      <c r="U77" s="43"/>
      <c r="V77" s="46">
        <v>294283.3</v>
      </c>
      <c r="W77" s="46">
        <v>291478.40000000002</v>
      </c>
      <c r="X77" s="46">
        <v>99.046870821415979</v>
      </c>
      <c r="Y77" s="85"/>
      <c r="Z77" s="85"/>
      <c r="AA77" s="8" t="s">
        <v>1</v>
      </c>
    </row>
    <row r="78" spans="1:27" ht="59.25" customHeight="1" x14ac:dyDescent="0.2">
      <c r="A78" s="9"/>
      <c r="B78" s="83">
        <v>12256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44" t="s">
        <v>108</v>
      </c>
      <c r="O78" s="45" t="s">
        <v>7</v>
      </c>
      <c r="P78" s="45" t="s">
        <v>106</v>
      </c>
      <c r="Q78" s="45" t="s">
        <v>5</v>
      </c>
      <c r="R78" s="45" t="s">
        <v>4</v>
      </c>
      <c r="S78" s="45" t="s">
        <v>3</v>
      </c>
      <c r="T78" s="42" t="s">
        <v>105</v>
      </c>
      <c r="U78" s="43"/>
      <c r="V78" s="46">
        <v>2064</v>
      </c>
      <c r="W78" s="46">
        <v>2064</v>
      </c>
      <c r="X78" s="46">
        <v>100</v>
      </c>
      <c r="Y78" s="85"/>
      <c r="Z78" s="85"/>
      <c r="AA78" s="8" t="s">
        <v>1</v>
      </c>
    </row>
    <row r="79" spans="1:27" ht="25.5" customHeight="1" x14ac:dyDescent="0.2">
      <c r="A79" s="9"/>
      <c r="B79" s="16"/>
      <c r="C79" s="15"/>
      <c r="D79" s="14"/>
      <c r="E79" s="98" t="s">
        <v>104</v>
      </c>
      <c r="F79" s="98"/>
      <c r="G79" s="98"/>
      <c r="H79" s="98"/>
      <c r="I79" s="98"/>
      <c r="J79" s="98"/>
      <c r="K79" s="98"/>
      <c r="L79" s="98"/>
      <c r="M79" s="99"/>
      <c r="N79" s="44" t="s">
        <v>103</v>
      </c>
      <c r="O79" s="45" t="s">
        <v>21</v>
      </c>
      <c r="P79" s="45" t="s">
        <v>102</v>
      </c>
      <c r="Q79" s="45" t="s">
        <v>24</v>
      </c>
      <c r="R79" s="45" t="s">
        <v>4</v>
      </c>
      <c r="S79" s="45" t="s">
        <v>3</v>
      </c>
      <c r="T79" s="42" t="s">
        <v>67</v>
      </c>
      <c r="U79" s="43"/>
      <c r="V79" s="46">
        <v>298662.2</v>
      </c>
      <c r="W79" s="46">
        <v>296043.40999999997</v>
      </c>
      <c r="X79" s="46">
        <v>99.123159877614228</v>
      </c>
      <c r="Y79" s="100"/>
      <c r="Z79" s="100"/>
      <c r="AA79" s="8" t="s">
        <v>1</v>
      </c>
    </row>
    <row r="80" spans="1:27" ht="34.5" customHeight="1" x14ac:dyDescent="0.2">
      <c r="A80" s="9"/>
      <c r="B80" s="88" t="s">
        <v>87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  <c r="N80" s="65" t="s">
        <v>89</v>
      </c>
      <c r="O80" s="43" t="s">
        <v>7</v>
      </c>
      <c r="P80" s="43" t="s">
        <v>88</v>
      </c>
      <c r="Q80" s="43" t="s">
        <v>5</v>
      </c>
      <c r="R80" s="43" t="s">
        <v>4</v>
      </c>
      <c r="S80" s="43" t="s">
        <v>3</v>
      </c>
      <c r="T80" s="42" t="s">
        <v>87</v>
      </c>
      <c r="U80" s="43"/>
      <c r="V80" s="66">
        <v>290140.79999999999</v>
      </c>
      <c r="W80" s="66">
        <v>287708.31</v>
      </c>
      <c r="X80" s="66">
        <v>99.161617394037663</v>
      </c>
      <c r="Y80" s="90"/>
      <c r="Z80" s="90"/>
      <c r="AA80" s="8" t="s">
        <v>1</v>
      </c>
    </row>
    <row r="81" spans="1:27" ht="40.5" customHeight="1" x14ac:dyDescent="0.2">
      <c r="A81" s="9"/>
      <c r="B81" s="83">
        <v>12101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44" t="s">
        <v>18</v>
      </c>
      <c r="O81" s="45" t="s">
        <v>7</v>
      </c>
      <c r="P81" s="45" t="s">
        <v>88</v>
      </c>
      <c r="Q81" s="45" t="s">
        <v>5</v>
      </c>
      <c r="R81" s="45" t="s">
        <v>4</v>
      </c>
      <c r="S81" s="45" t="s">
        <v>3</v>
      </c>
      <c r="T81" s="42" t="s">
        <v>87</v>
      </c>
      <c r="U81" s="43"/>
      <c r="V81" s="46">
        <v>152377.5</v>
      </c>
      <c r="W81" s="46">
        <v>152377.5</v>
      </c>
      <c r="X81" s="46">
        <v>100</v>
      </c>
      <c r="Y81" s="85"/>
      <c r="Z81" s="85"/>
      <c r="AA81" s="8" t="s">
        <v>1</v>
      </c>
    </row>
    <row r="82" spans="1:27" ht="36.75" customHeight="1" x14ac:dyDescent="0.2">
      <c r="A82" s="9"/>
      <c r="B82" s="83">
        <v>12105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44" t="s">
        <v>101</v>
      </c>
      <c r="O82" s="45" t="s">
        <v>7</v>
      </c>
      <c r="P82" s="45" t="s">
        <v>88</v>
      </c>
      <c r="Q82" s="45" t="s">
        <v>5</v>
      </c>
      <c r="R82" s="45" t="s">
        <v>4</v>
      </c>
      <c r="S82" s="45" t="s">
        <v>3</v>
      </c>
      <c r="T82" s="42" t="s">
        <v>87</v>
      </c>
      <c r="U82" s="43"/>
      <c r="V82" s="46">
        <v>603.70000000000005</v>
      </c>
      <c r="W82" s="46">
        <v>603.70000000000005</v>
      </c>
      <c r="X82" s="46">
        <v>100</v>
      </c>
      <c r="Y82" s="85"/>
      <c r="Z82" s="85"/>
      <c r="AA82" s="8" t="s">
        <v>1</v>
      </c>
    </row>
    <row r="83" spans="1:27" ht="48.75" customHeight="1" x14ac:dyDescent="0.2">
      <c r="A83" s="9"/>
      <c r="B83" s="83">
        <v>12106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44" t="s">
        <v>100</v>
      </c>
      <c r="O83" s="45" t="s">
        <v>7</v>
      </c>
      <c r="P83" s="45" t="s">
        <v>88</v>
      </c>
      <c r="Q83" s="45" t="s">
        <v>5</v>
      </c>
      <c r="R83" s="45" t="s">
        <v>4</v>
      </c>
      <c r="S83" s="45" t="s">
        <v>3</v>
      </c>
      <c r="T83" s="42" t="s">
        <v>87</v>
      </c>
      <c r="U83" s="43"/>
      <c r="V83" s="46">
        <v>31206.799999999999</v>
      </c>
      <c r="W83" s="46">
        <v>31206.799999999999</v>
      </c>
      <c r="X83" s="46">
        <v>100</v>
      </c>
      <c r="Y83" s="85"/>
      <c r="Z83" s="85"/>
      <c r="AA83" s="8" t="s">
        <v>1</v>
      </c>
    </row>
    <row r="84" spans="1:27" ht="48.75" customHeight="1" x14ac:dyDescent="0.2">
      <c r="A84" s="9"/>
      <c r="B84" s="83">
        <v>12107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44" t="s">
        <v>99</v>
      </c>
      <c r="O84" s="45" t="s">
        <v>7</v>
      </c>
      <c r="P84" s="45" t="s">
        <v>88</v>
      </c>
      <c r="Q84" s="45" t="s">
        <v>5</v>
      </c>
      <c r="R84" s="45" t="s">
        <v>4</v>
      </c>
      <c r="S84" s="45" t="s">
        <v>3</v>
      </c>
      <c r="T84" s="42" t="s">
        <v>87</v>
      </c>
      <c r="U84" s="43"/>
      <c r="V84" s="46">
        <v>1719.2</v>
      </c>
      <c r="W84" s="46">
        <v>1614.5</v>
      </c>
      <c r="X84" s="46">
        <v>93.909958120055833</v>
      </c>
      <c r="Y84" s="85"/>
      <c r="Z84" s="85"/>
      <c r="AA84" s="8" t="s">
        <v>1</v>
      </c>
    </row>
    <row r="85" spans="1:27" ht="34.5" customHeight="1" x14ac:dyDescent="0.2">
      <c r="A85" s="9"/>
      <c r="B85" s="83">
        <v>12110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44" t="s">
        <v>17</v>
      </c>
      <c r="O85" s="45" t="s">
        <v>7</v>
      </c>
      <c r="P85" s="45" t="s">
        <v>88</v>
      </c>
      <c r="Q85" s="45" t="s">
        <v>5</v>
      </c>
      <c r="R85" s="45" t="s">
        <v>4</v>
      </c>
      <c r="S85" s="45" t="s">
        <v>3</v>
      </c>
      <c r="T85" s="42" t="s">
        <v>87</v>
      </c>
      <c r="U85" s="43"/>
      <c r="V85" s="46">
        <v>409</v>
      </c>
      <c r="W85" s="46">
        <v>409</v>
      </c>
      <c r="X85" s="46">
        <v>100</v>
      </c>
      <c r="Y85" s="85"/>
      <c r="Z85" s="85"/>
      <c r="AA85" s="8" t="s">
        <v>1</v>
      </c>
    </row>
    <row r="86" spans="1:27" ht="43.5" customHeight="1" x14ac:dyDescent="0.2">
      <c r="A86" s="9"/>
      <c r="B86" s="83">
        <v>12117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44" t="s">
        <v>98</v>
      </c>
      <c r="O86" s="45" t="s">
        <v>7</v>
      </c>
      <c r="P86" s="45" t="s">
        <v>88</v>
      </c>
      <c r="Q86" s="45" t="s">
        <v>5</v>
      </c>
      <c r="R86" s="45" t="s">
        <v>4</v>
      </c>
      <c r="S86" s="45" t="s">
        <v>3</v>
      </c>
      <c r="T86" s="42" t="s">
        <v>87</v>
      </c>
      <c r="U86" s="43"/>
      <c r="V86" s="46">
        <v>5.69</v>
      </c>
      <c r="W86" s="46">
        <v>5.69</v>
      </c>
      <c r="X86" s="46">
        <v>100</v>
      </c>
      <c r="Y86" s="85"/>
      <c r="Z86" s="85"/>
      <c r="AA86" s="8" t="s">
        <v>1</v>
      </c>
    </row>
    <row r="87" spans="1:27" ht="39.75" customHeight="1" x14ac:dyDescent="0.2">
      <c r="A87" s="9"/>
      <c r="B87" s="83">
        <v>12123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44" t="s">
        <v>97</v>
      </c>
      <c r="O87" s="45" t="s">
        <v>7</v>
      </c>
      <c r="P87" s="45" t="s">
        <v>88</v>
      </c>
      <c r="Q87" s="45" t="s">
        <v>5</v>
      </c>
      <c r="R87" s="45" t="s">
        <v>4</v>
      </c>
      <c r="S87" s="45" t="s">
        <v>3</v>
      </c>
      <c r="T87" s="42" t="s">
        <v>87</v>
      </c>
      <c r="U87" s="43"/>
      <c r="V87" s="46">
        <v>24262.6</v>
      </c>
      <c r="W87" s="46">
        <v>24262.6</v>
      </c>
      <c r="X87" s="46">
        <v>100</v>
      </c>
      <c r="Y87" s="85"/>
      <c r="Z87" s="85"/>
      <c r="AA87" s="8" t="s">
        <v>1</v>
      </c>
    </row>
    <row r="88" spans="1:27" ht="64.5" customHeight="1" x14ac:dyDescent="0.2">
      <c r="A88" s="9"/>
      <c r="B88" s="83">
        <v>12125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44" t="s">
        <v>96</v>
      </c>
      <c r="O88" s="45" t="s">
        <v>7</v>
      </c>
      <c r="P88" s="45" t="s">
        <v>88</v>
      </c>
      <c r="Q88" s="45" t="s">
        <v>5</v>
      </c>
      <c r="R88" s="45" t="s">
        <v>4</v>
      </c>
      <c r="S88" s="45" t="s">
        <v>3</v>
      </c>
      <c r="T88" s="42" t="s">
        <v>87</v>
      </c>
      <c r="U88" s="43"/>
      <c r="V88" s="46">
        <v>97.44</v>
      </c>
      <c r="W88" s="46">
        <v>97.44</v>
      </c>
      <c r="X88" s="46">
        <v>100</v>
      </c>
      <c r="Y88" s="85"/>
      <c r="Z88" s="85"/>
      <c r="AA88" s="8" t="s">
        <v>1</v>
      </c>
    </row>
    <row r="89" spans="1:27" ht="55.5" customHeight="1" x14ac:dyDescent="0.2">
      <c r="A89" s="9"/>
      <c r="B89" s="83">
        <v>12128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44" t="s">
        <v>92</v>
      </c>
      <c r="O89" s="45" t="s">
        <v>7</v>
      </c>
      <c r="P89" s="45" t="s">
        <v>88</v>
      </c>
      <c r="Q89" s="45" t="s">
        <v>5</v>
      </c>
      <c r="R89" s="45" t="s">
        <v>4</v>
      </c>
      <c r="S89" s="45" t="s">
        <v>3</v>
      </c>
      <c r="T89" s="42" t="s">
        <v>87</v>
      </c>
      <c r="U89" s="43"/>
      <c r="V89" s="46">
        <v>7.16</v>
      </c>
      <c r="W89" s="46">
        <v>7.16</v>
      </c>
      <c r="X89" s="46">
        <v>100</v>
      </c>
      <c r="Y89" s="85"/>
      <c r="Z89" s="85"/>
      <c r="AA89" s="8" t="s">
        <v>1</v>
      </c>
    </row>
    <row r="90" spans="1:27" ht="27.75" customHeight="1" x14ac:dyDescent="0.2">
      <c r="A90" s="9"/>
      <c r="B90" s="83">
        <v>12129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44" t="s">
        <v>95</v>
      </c>
      <c r="O90" s="45" t="s">
        <v>7</v>
      </c>
      <c r="P90" s="45" t="s">
        <v>88</v>
      </c>
      <c r="Q90" s="45" t="s">
        <v>5</v>
      </c>
      <c r="R90" s="45" t="s">
        <v>4</v>
      </c>
      <c r="S90" s="45" t="s">
        <v>3</v>
      </c>
      <c r="T90" s="42" t="s">
        <v>87</v>
      </c>
      <c r="U90" s="43"/>
      <c r="V90" s="46">
        <v>9884.25</v>
      </c>
      <c r="W90" s="46">
        <v>9884.25</v>
      </c>
      <c r="X90" s="46">
        <v>100</v>
      </c>
      <c r="Y90" s="85"/>
      <c r="Z90" s="85"/>
      <c r="AA90" s="8" t="s">
        <v>1</v>
      </c>
    </row>
    <row r="91" spans="1:27" ht="30" customHeight="1" x14ac:dyDescent="0.2">
      <c r="A91" s="9"/>
      <c r="B91" s="83">
        <v>12130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44" t="s">
        <v>94</v>
      </c>
      <c r="O91" s="45" t="s">
        <v>7</v>
      </c>
      <c r="P91" s="45" t="s">
        <v>88</v>
      </c>
      <c r="Q91" s="45" t="s">
        <v>5</v>
      </c>
      <c r="R91" s="45" t="s">
        <v>4</v>
      </c>
      <c r="S91" s="45" t="s">
        <v>3</v>
      </c>
      <c r="T91" s="42" t="s">
        <v>87</v>
      </c>
      <c r="U91" s="43"/>
      <c r="V91" s="46">
        <v>4177.47</v>
      </c>
      <c r="W91" s="46">
        <v>4177.47</v>
      </c>
      <c r="X91" s="46">
        <v>100</v>
      </c>
      <c r="Y91" s="85"/>
      <c r="Z91" s="85"/>
      <c r="AA91" s="8" t="s">
        <v>1</v>
      </c>
    </row>
    <row r="92" spans="1:27" ht="26.25" customHeight="1" x14ac:dyDescent="0.2">
      <c r="A92" s="9"/>
      <c r="B92" s="83">
        <v>12131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44" t="s">
        <v>93</v>
      </c>
      <c r="O92" s="45" t="s">
        <v>7</v>
      </c>
      <c r="P92" s="45" t="s">
        <v>88</v>
      </c>
      <c r="Q92" s="45" t="s">
        <v>5</v>
      </c>
      <c r="R92" s="45" t="s">
        <v>4</v>
      </c>
      <c r="S92" s="45" t="s">
        <v>3</v>
      </c>
      <c r="T92" s="42" t="s">
        <v>87</v>
      </c>
      <c r="U92" s="43"/>
      <c r="V92" s="46">
        <v>7912.9</v>
      </c>
      <c r="W92" s="46">
        <v>7912.9</v>
      </c>
      <c r="X92" s="46">
        <v>100</v>
      </c>
      <c r="Y92" s="85"/>
      <c r="Z92" s="85"/>
      <c r="AA92" s="8" t="s">
        <v>1</v>
      </c>
    </row>
    <row r="93" spans="1:27" ht="51" customHeight="1" x14ac:dyDescent="0.2">
      <c r="A93" s="9"/>
      <c r="B93" s="83">
        <v>12132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44" t="s">
        <v>92</v>
      </c>
      <c r="O93" s="45" t="s">
        <v>7</v>
      </c>
      <c r="P93" s="45" t="s">
        <v>88</v>
      </c>
      <c r="Q93" s="45" t="s">
        <v>5</v>
      </c>
      <c r="R93" s="45" t="s">
        <v>4</v>
      </c>
      <c r="S93" s="45" t="s">
        <v>3</v>
      </c>
      <c r="T93" s="42" t="s">
        <v>87</v>
      </c>
      <c r="U93" s="43"/>
      <c r="V93" s="46">
        <v>1136.72</v>
      </c>
      <c r="W93" s="46">
        <v>1136.72</v>
      </c>
      <c r="X93" s="46">
        <v>100</v>
      </c>
      <c r="Y93" s="85"/>
      <c r="Z93" s="85"/>
      <c r="AA93" s="8" t="s">
        <v>1</v>
      </c>
    </row>
    <row r="94" spans="1:27" ht="51.75" customHeight="1" x14ac:dyDescent="0.2">
      <c r="A94" s="9"/>
      <c r="B94" s="83">
        <v>12135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44" t="s">
        <v>91</v>
      </c>
      <c r="O94" s="45" t="s">
        <v>7</v>
      </c>
      <c r="P94" s="45" t="s">
        <v>88</v>
      </c>
      <c r="Q94" s="45" t="s">
        <v>5</v>
      </c>
      <c r="R94" s="45" t="s">
        <v>4</v>
      </c>
      <c r="S94" s="45" t="s">
        <v>3</v>
      </c>
      <c r="T94" s="42" t="s">
        <v>87</v>
      </c>
      <c r="U94" s="43"/>
      <c r="V94" s="46">
        <v>303.77</v>
      </c>
      <c r="W94" s="46">
        <v>303.77</v>
      </c>
      <c r="X94" s="46">
        <v>100</v>
      </c>
      <c r="Y94" s="85"/>
      <c r="Z94" s="85"/>
      <c r="AA94" s="8" t="s">
        <v>1</v>
      </c>
    </row>
    <row r="95" spans="1:27" ht="38.25" customHeight="1" x14ac:dyDescent="0.2">
      <c r="A95" s="9"/>
      <c r="B95" s="83">
        <v>12136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44" t="s">
        <v>90</v>
      </c>
      <c r="O95" s="45" t="s">
        <v>7</v>
      </c>
      <c r="P95" s="45" t="s">
        <v>88</v>
      </c>
      <c r="Q95" s="45" t="s">
        <v>5</v>
      </c>
      <c r="R95" s="45" t="s">
        <v>4</v>
      </c>
      <c r="S95" s="45" t="s">
        <v>3</v>
      </c>
      <c r="T95" s="42" t="s">
        <v>87</v>
      </c>
      <c r="U95" s="43"/>
      <c r="V95" s="46">
        <v>50920.4</v>
      </c>
      <c r="W95" s="46">
        <v>48795.7</v>
      </c>
      <c r="X95" s="46">
        <v>95.82740905413155</v>
      </c>
      <c r="Y95" s="85"/>
      <c r="Z95" s="85"/>
      <c r="AA95" s="8" t="s">
        <v>1</v>
      </c>
    </row>
    <row r="96" spans="1:27" ht="36.75" customHeight="1" x14ac:dyDescent="0.2">
      <c r="A96" s="9"/>
      <c r="B96" s="83">
        <v>12137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44" t="s">
        <v>16</v>
      </c>
      <c r="O96" s="45" t="s">
        <v>7</v>
      </c>
      <c r="P96" s="45" t="s">
        <v>88</v>
      </c>
      <c r="Q96" s="45" t="s">
        <v>5</v>
      </c>
      <c r="R96" s="45" t="s">
        <v>4</v>
      </c>
      <c r="S96" s="45" t="s">
        <v>3</v>
      </c>
      <c r="T96" s="42" t="s">
        <v>87</v>
      </c>
      <c r="U96" s="43"/>
      <c r="V96" s="46">
        <v>5116.2</v>
      </c>
      <c r="W96" s="46">
        <v>4913.1099999999997</v>
      </c>
      <c r="X96" s="46">
        <v>96.030452288808092</v>
      </c>
      <c r="Y96" s="85"/>
      <c r="Z96" s="85"/>
      <c r="AA96" s="8" t="s">
        <v>1</v>
      </c>
    </row>
    <row r="97" spans="1:27" ht="66" customHeight="1" x14ac:dyDescent="0.2">
      <c r="A97" s="9"/>
      <c r="B97" s="89" t="s">
        <v>81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4"/>
      <c r="N97" s="65" t="s">
        <v>84</v>
      </c>
      <c r="O97" s="43" t="s">
        <v>7</v>
      </c>
      <c r="P97" s="43" t="s">
        <v>83</v>
      </c>
      <c r="Q97" s="43" t="s">
        <v>5</v>
      </c>
      <c r="R97" s="43" t="s">
        <v>4</v>
      </c>
      <c r="S97" s="43" t="s">
        <v>3</v>
      </c>
      <c r="T97" s="42" t="s">
        <v>81</v>
      </c>
      <c r="U97" s="43"/>
      <c r="V97" s="66">
        <v>6368.89</v>
      </c>
      <c r="W97" s="66">
        <v>6368.83</v>
      </c>
      <c r="X97" s="66">
        <v>99.999057920610966</v>
      </c>
      <c r="Y97" s="101"/>
      <c r="Z97" s="102"/>
      <c r="AA97" s="8" t="s">
        <v>1</v>
      </c>
    </row>
    <row r="98" spans="1:27" ht="27.75" customHeight="1" x14ac:dyDescent="0.2">
      <c r="A98" s="9"/>
      <c r="B98" s="83">
        <v>10200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44" t="s">
        <v>55</v>
      </c>
      <c r="O98" s="45" t="s">
        <v>7</v>
      </c>
      <c r="P98" s="45" t="s">
        <v>83</v>
      </c>
      <c r="Q98" s="45" t="s">
        <v>5</v>
      </c>
      <c r="R98" s="45" t="s">
        <v>4</v>
      </c>
      <c r="S98" s="45" t="s">
        <v>3</v>
      </c>
      <c r="T98" s="42" t="s">
        <v>81</v>
      </c>
      <c r="U98" s="43"/>
      <c r="V98" s="46">
        <v>1243.24</v>
      </c>
      <c r="W98" s="46">
        <v>1243.2</v>
      </c>
      <c r="X98" s="46">
        <v>99.996782600302438</v>
      </c>
      <c r="Y98" s="85"/>
      <c r="Z98" s="85"/>
      <c r="AA98" s="8" t="s">
        <v>1</v>
      </c>
    </row>
    <row r="99" spans="1:27" ht="51.75" customHeight="1" x14ac:dyDescent="0.2">
      <c r="A99" s="9"/>
      <c r="B99" s="83" t="s">
        <v>86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44" t="s">
        <v>84</v>
      </c>
      <c r="O99" s="45" t="s">
        <v>7</v>
      </c>
      <c r="P99" s="45" t="s">
        <v>83</v>
      </c>
      <c r="Q99" s="45" t="s">
        <v>5</v>
      </c>
      <c r="R99" s="45" t="s">
        <v>4</v>
      </c>
      <c r="S99" s="45" t="s">
        <v>3</v>
      </c>
      <c r="T99" s="42" t="s">
        <v>81</v>
      </c>
      <c r="U99" s="43"/>
      <c r="V99" s="46">
        <v>621.6</v>
      </c>
      <c r="W99" s="46">
        <v>621.6</v>
      </c>
      <c r="X99" s="46">
        <v>100</v>
      </c>
      <c r="Y99" s="85"/>
      <c r="Z99" s="85"/>
      <c r="AA99" s="8" t="s">
        <v>1</v>
      </c>
    </row>
    <row r="100" spans="1:27" ht="51" customHeight="1" x14ac:dyDescent="0.2">
      <c r="A100" s="9"/>
      <c r="B100" s="83" t="s">
        <v>85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44" t="s">
        <v>84</v>
      </c>
      <c r="O100" s="45" t="s">
        <v>7</v>
      </c>
      <c r="P100" s="45" t="s">
        <v>83</v>
      </c>
      <c r="Q100" s="45" t="s">
        <v>5</v>
      </c>
      <c r="R100" s="45" t="s">
        <v>4</v>
      </c>
      <c r="S100" s="45" t="s">
        <v>3</v>
      </c>
      <c r="T100" s="42" t="s">
        <v>81</v>
      </c>
      <c r="U100" s="43"/>
      <c r="V100" s="46">
        <v>621.6</v>
      </c>
      <c r="W100" s="46">
        <v>621.6</v>
      </c>
      <c r="X100" s="46">
        <v>100</v>
      </c>
      <c r="Y100" s="85"/>
      <c r="Z100" s="85"/>
      <c r="AA100" s="8" t="s">
        <v>1</v>
      </c>
    </row>
    <row r="101" spans="1:27" ht="58.5" customHeight="1" x14ac:dyDescent="0.2">
      <c r="A101" s="9"/>
      <c r="B101" s="83">
        <v>12104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44" t="s">
        <v>15</v>
      </c>
      <c r="O101" s="45" t="s">
        <v>7</v>
      </c>
      <c r="P101" s="45" t="s">
        <v>83</v>
      </c>
      <c r="Q101" s="45" t="s">
        <v>5</v>
      </c>
      <c r="R101" s="45" t="s">
        <v>4</v>
      </c>
      <c r="S101" s="45" t="s">
        <v>3</v>
      </c>
      <c r="T101" s="42" t="s">
        <v>81</v>
      </c>
      <c r="U101" s="43"/>
      <c r="V101" s="46">
        <v>350.65</v>
      </c>
      <c r="W101" s="46">
        <v>350.64</v>
      </c>
      <c r="X101" s="46">
        <v>99.99714815342935</v>
      </c>
      <c r="Y101" s="85"/>
      <c r="Z101" s="85"/>
      <c r="AA101" s="8" t="s">
        <v>1</v>
      </c>
    </row>
    <row r="102" spans="1:27" ht="65.25" customHeight="1" x14ac:dyDescent="0.2">
      <c r="A102" s="9"/>
      <c r="B102" s="84" t="s">
        <v>86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N102" s="44" t="s">
        <v>84</v>
      </c>
      <c r="O102" s="45" t="s">
        <v>7</v>
      </c>
      <c r="P102" s="45" t="s">
        <v>83</v>
      </c>
      <c r="Q102" s="45" t="s">
        <v>5</v>
      </c>
      <c r="R102" s="45" t="s">
        <v>4</v>
      </c>
      <c r="S102" s="45" t="s">
        <v>3</v>
      </c>
      <c r="T102" s="42" t="s">
        <v>81</v>
      </c>
      <c r="U102" s="43"/>
      <c r="V102" s="46">
        <v>175.32</v>
      </c>
      <c r="W102" s="46">
        <v>175.32</v>
      </c>
      <c r="X102" s="46">
        <v>100</v>
      </c>
      <c r="Y102" s="96"/>
      <c r="Z102" s="97"/>
      <c r="AA102" s="8" t="s">
        <v>1</v>
      </c>
    </row>
    <row r="103" spans="1:27" ht="52.5" customHeight="1" x14ac:dyDescent="0.2">
      <c r="A103" s="9"/>
      <c r="B103" s="84" t="s">
        <v>85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  <c r="N103" s="44" t="s">
        <v>84</v>
      </c>
      <c r="O103" s="45" t="s">
        <v>7</v>
      </c>
      <c r="P103" s="45" t="s">
        <v>83</v>
      </c>
      <c r="Q103" s="45" t="s">
        <v>5</v>
      </c>
      <c r="R103" s="45" t="s">
        <v>4</v>
      </c>
      <c r="S103" s="45" t="s">
        <v>3</v>
      </c>
      <c r="T103" s="42" t="s">
        <v>81</v>
      </c>
      <c r="U103" s="43"/>
      <c r="V103" s="46">
        <v>175.32</v>
      </c>
      <c r="W103" s="46">
        <v>175.32</v>
      </c>
      <c r="X103" s="46">
        <v>100</v>
      </c>
      <c r="Y103" s="96"/>
      <c r="Z103" s="97"/>
      <c r="AA103" s="8" t="s">
        <v>1</v>
      </c>
    </row>
    <row r="104" spans="1:27" ht="64.5" customHeight="1" x14ac:dyDescent="0.2">
      <c r="A104" s="9"/>
      <c r="B104" s="83" t="s">
        <v>82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44" t="s">
        <v>84</v>
      </c>
      <c r="O104" s="45" t="s">
        <v>7</v>
      </c>
      <c r="P104" s="45" t="s">
        <v>83</v>
      </c>
      <c r="Q104" s="45" t="s">
        <v>5</v>
      </c>
      <c r="R104" s="45" t="s">
        <v>4</v>
      </c>
      <c r="S104" s="45" t="s">
        <v>3</v>
      </c>
      <c r="T104" s="42" t="s">
        <v>81</v>
      </c>
      <c r="U104" s="43"/>
      <c r="V104" s="46">
        <v>4775</v>
      </c>
      <c r="W104" s="46">
        <v>4774.99</v>
      </c>
      <c r="X104" s="46">
        <v>99.999790575916236</v>
      </c>
      <c r="Y104" s="85"/>
      <c r="Z104" s="85"/>
      <c r="AA104" s="8" t="s">
        <v>1</v>
      </c>
    </row>
    <row r="105" spans="1:27" ht="39.75" customHeight="1" x14ac:dyDescent="0.2">
      <c r="A105" s="9"/>
      <c r="B105" s="16"/>
      <c r="C105" s="15"/>
      <c r="D105" s="15"/>
      <c r="E105" s="12"/>
      <c r="F105" s="98" t="s">
        <v>80</v>
      </c>
      <c r="G105" s="98"/>
      <c r="H105" s="98"/>
      <c r="I105" s="98"/>
      <c r="J105" s="98"/>
      <c r="K105" s="98"/>
      <c r="L105" s="98"/>
      <c r="M105" s="99"/>
      <c r="N105" s="44" t="s">
        <v>79</v>
      </c>
      <c r="O105" s="45" t="s">
        <v>21</v>
      </c>
      <c r="P105" s="45" t="s">
        <v>78</v>
      </c>
      <c r="Q105" s="45" t="s">
        <v>24</v>
      </c>
      <c r="R105" s="45" t="s">
        <v>4</v>
      </c>
      <c r="S105" s="45" t="s">
        <v>3</v>
      </c>
      <c r="T105" s="42" t="s">
        <v>77</v>
      </c>
      <c r="U105" s="43"/>
      <c r="V105" s="46">
        <v>1924.34</v>
      </c>
      <c r="W105" s="46">
        <v>1924.34</v>
      </c>
      <c r="X105" s="46">
        <v>100</v>
      </c>
      <c r="Y105" s="100"/>
      <c r="Z105" s="100"/>
      <c r="AA105" s="8" t="s">
        <v>1</v>
      </c>
    </row>
    <row r="106" spans="1:27" ht="30" customHeight="1" x14ac:dyDescent="0.2">
      <c r="A106" s="9"/>
      <c r="B106" s="88" t="s">
        <v>74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9"/>
      <c r="N106" s="65" t="s">
        <v>76</v>
      </c>
      <c r="O106" s="43" t="s">
        <v>7</v>
      </c>
      <c r="P106" s="43" t="s">
        <v>75</v>
      </c>
      <c r="Q106" s="43" t="s">
        <v>5</v>
      </c>
      <c r="R106" s="43" t="s">
        <v>4</v>
      </c>
      <c r="S106" s="43" t="s">
        <v>3</v>
      </c>
      <c r="T106" s="42" t="s">
        <v>74</v>
      </c>
      <c r="U106" s="43"/>
      <c r="V106" s="66">
        <v>10.1</v>
      </c>
      <c r="W106" s="66">
        <v>0.75</v>
      </c>
      <c r="X106" s="66">
        <v>7.4257425742574261</v>
      </c>
      <c r="Y106" s="90"/>
      <c r="Z106" s="90"/>
      <c r="AA106" s="8" t="s">
        <v>1</v>
      </c>
    </row>
    <row r="107" spans="1:27" ht="49.5" customHeight="1" x14ac:dyDescent="0.2">
      <c r="A107" s="9"/>
      <c r="B107" s="88" t="s">
        <v>71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9"/>
      <c r="N107" s="65" t="s">
        <v>73</v>
      </c>
      <c r="O107" s="43" t="s">
        <v>7</v>
      </c>
      <c r="P107" s="43" t="s">
        <v>72</v>
      </c>
      <c r="Q107" s="43" t="s">
        <v>5</v>
      </c>
      <c r="R107" s="43" t="s">
        <v>4</v>
      </c>
      <c r="S107" s="43" t="s">
        <v>3</v>
      </c>
      <c r="T107" s="42" t="s">
        <v>71</v>
      </c>
      <c r="U107" s="43"/>
      <c r="V107" s="66">
        <v>218.07</v>
      </c>
      <c r="W107" s="66">
        <v>41.18</v>
      </c>
      <c r="X107" s="66">
        <v>18.883844637043151</v>
      </c>
      <c r="Y107" s="90"/>
      <c r="Z107" s="90"/>
      <c r="AA107" s="8" t="s">
        <v>1</v>
      </c>
    </row>
    <row r="108" spans="1:27" ht="30.75" customHeight="1" x14ac:dyDescent="0.2">
      <c r="A108" s="9"/>
      <c r="B108" s="16"/>
      <c r="C108" s="15"/>
      <c r="D108" s="14"/>
      <c r="E108" s="98" t="s">
        <v>70</v>
      </c>
      <c r="F108" s="98"/>
      <c r="G108" s="98"/>
      <c r="H108" s="98"/>
      <c r="I108" s="98"/>
      <c r="J108" s="98"/>
      <c r="K108" s="98"/>
      <c r="L108" s="98"/>
      <c r="M108" s="99"/>
      <c r="N108" s="44" t="s">
        <v>69</v>
      </c>
      <c r="O108" s="45" t="s">
        <v>21</v>
      </c>
      <c r="P108" s="45" t="s">
        <v>68</v>
      </c>
      <c r="Q108" s="45" t="s">
        <v>24</v>
      </c>
      <c r="R108" s="45" t="s">
        <v>4</v>
      </c>
      <c r="S108" s="45" t="s">
        <v>3</v>
      </c>
      <c r="T108" s="42" t="s">
        <v>67</v>
      </c>
      <c r="U108" s="43"/>
      <c r="V108" s="46">
        <v>42191.74</v>
      </c>
      <c r="W108" s="46">
        <v>30782</v>
      </c>
      <c r="X108" s="46">
        <v>72.957408250998895</v>
      </c>
      <c r="Y108" s="100"/>
      <c r="Z108" s="100"/>
      <c r="AA108" s="8" t="s">
        <v>1</v>
      </c>
    </row>
    <row r="109" spans="1:27" ht="65.25" customHeight="1" x14ac:dyDescent="0.2">
      <c r="A109" s="9"/>
      <c r="B109" s="88" t="s">
        <v>64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9"/>
      <c r="N109" s="65" t="s">
        <v>66</v>
      </c>
      <c r="O109" s="43" t="s">
        <v>7</v>
      </c>
      <c r="P109" s="43" t="s">
        <v>65</v>
      </c>
      <c r="Q109" s="43" t="s">
        <v>5</v>
      </c>
      <c r="R109" s="43" t="s">
        <v>4</v>
      </c>
      <c r="S109" s="43" t="s">
        <v>3</v>
      </c>
      <c r="T109" s="42" t="s">
        <v>64</v>
      </c>
      <c r="U109" s="43"/>
      <c r="V109" s="66">
        <v>1069.97</v>
      </c>
      <c r="W109" s="66">
        <v>1069.97</v>
      </c>
      <c r="X109" s="66">
        <v>100</v>
      </c>
      <c r="Y109" s="90"/>
      <c r="Z109" s="90"/>
      <c r="AA109" s="8" t="s">
        <v>1</v>
      </c>
    </row>
    <row r="110" spans="1:27" ht="61.5" customHeight="1" x14ac:dyDescent="0.2">
      <c r="A110" s="9"/>
      <c r="B110" s="88" t="s">
        <v>61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65" t="s">
        <v>63</v>
      </c>
      <c r="O110" s="43" t="s">
        <v>7</v>
      </c>
      <c r="P110" s="43" t="s">
        <v>62</v>
      </c>
      <c r="Q110" s="43" t="s">
        <v>5</v>
      </c>
      <c r="R110" s="43" t="s">
        <v>4</v>
      </c>
      <c r="S110" s="43" t="s">
        <v>3</v>
      </c>
      <c r="T110" s="42" t="s">
        <v>61</v>
      </c>
      <c r="U110" s="43"/>
      <c r="V110" s="66">
        <v>15710.47</v>
      </c>
      <c r="W110" s="66">
        <v>6429.39</v>
      </c>
      <c r="X110" s="66">
        <v>40.924237148856783</v>
      </c>
      <c r="Y110" s="90"/>
      <c r="Z110" s="90"/>
      <c r="AA110" s="8" t="s">
        <v>1</v>
      </c>
    </row>
    <row r="111" spans="1:27" ht="62.25" customHeight="1" x14ac:dyDescent="0.2">
      <c r="A111" s="9"/>
      <c r="B111" s="88" t="s">
        <v>56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65" t="s">
        <v>58</v>
      </c>
      <c r="O111" s="43" t="s">
        <v>7</v>
      </c>
      <c r="P111" s="43" t="s">
        <v>57</v>
      </c>
      <c r="Q111" s="43" t="s">
        <v>5</v>
      </c>
      <c r="R111" s="43" t="s">
        <v>4</v>
      </c>
      <c r="S111" s="43" t="s">
        <v>3</v>
      </c>
      <c r="T111" s="42" t="s">
        <v>56</v>
      </c>
      <c r="U111" s="43"/>
      <c r="V111" s="66">
        <v>17732.3</v>
      </c>
      <c r="W111" s="66">
        <v>15603.64</v>
      </c>
      <c r="X111" s="66">
        <v>87.99557868973568</v>
      </c>
      <c r="Y111" s="90"/>
      <c r="Z111" s="90"/>
      <c r="AA111" s="8" t="s">
        <v>1</v>
      </c>
    </row>
    <row r="112" spans="1:27" ht="63" customHeight="1" x14ac:dyDescent="0.2">
      <c r="A112" s="9"/>
      <c r="B112" s="83" t="s">
        <v>60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44" t="s">
        <v>58</v>
      </c>
      <c r="O112" s="45" t="s">
        <v>7</v>
      </c>
      <c r="P112" s="45" t="s">
        <v>57</v>
      </c>
      <c r="Q112" s="45" t="s">
        <v>5</v>
      </c>
      <c r="R112" s="45" t="s">
        <v>4</v>
      </c>
      <c r="S112" s="45" t="s">
        <v>3</v>
      </c>
      <c r="T112" s="42" t="s">
        <v>56</v>
      </c>
      <c r="U112" s="43"/>
      <c r="V112" s="46">
        <v>17061.400000000001</v>
      </c>
      <c r="W112" s="46">
        <v>14932.74</v>
      </c>
      <c r="X112" s="46">
        <v>87.523532652654524</v>
      </c>
      <c r="Y112" s="85"/>
      <c r="Z112" s="85"/>
      <c r="AA112" s="8" t="s">
        <v>1</v>
      </c>
    </row>
    <row r="113" spans="1:27" ht="66.75" customHeight="1" x14ac:dyDescent="0.2">
      <c r="A113" s="9"/>
      <c r="B113" s="83">
        <v>12316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44" t="s">
        <v>59</v>
      </c>
      <c r="O113" s="45" t="s">
        <v>7</v>
      </c>
      <c r="P113" s="45" t="s">
        <v>57</v>
      </c>
      <c r="Q113" s="45" t="s">
        <v>5</v>
      </c>
      <c r="R113" s="45" t="s">
        <v>4</v>
      </c>
      <c r="S113" s="45" t="s">
        <v>3</v>
      </c>
      <c r="T113" s="42" t="s">
        <v>56</v>
      </c>
      <c r="U113" s="43"/>
      <c r="V113" s="46">
        <v>670.9</v>
      </c>
      <c r="W113" s="46">
        <v>670.9</v>
      </c>
      <c r="X113" s="46">
        <v>100</v>
      </c>
      <c r="Y113" s="85"/>
      <c r="Z113" s="85"/>
      <c r="AA113" s="8" t="s">
        <v>1</v>
      </c>
    </row>
    <row r="114" spans="1:27" ht="39" customHeight="1" x14ac:dyDescent="0.2">
      <c r="A114" s="9"/>
      <c r="B114" s="88" t="s">
        <v>44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9"/>
      <c r="N114" s="65" t="s">
        <v>46</v>
      </c>
      <c r="O114" s="43" t="s">
        <v>7</v>
      </c>
      <c r="P114" s="43" t="s">
        <v>45</v>
      </c>
      <c r="Q114" s="43" t="s">
        <v>5</v>
      </c>
      <c r="R114" s="43" t="s">
        <v>4</v>
      </c>
      <c r="S114" s="43" t="s">
        <v>3</v>
      </c>
      <c r="T114" s="42" t="s">
        <v>44</v>
      </c>
      <c r="U114" s="43"/>
      <c r="V114" s="66">
        <v>7679</v>
      </c>
      <c r="W114" s="66">
        <v>7679</v>
      </c>
      <c r="X114" s="66">
        <v>100</v>
      </c>
      <c r="Y114" s="90"/>
      <c r="Z114" s="90"/>
      <c r="AA114" s="8" t="s">
        <v>1</v>
      </c>
    </row>
    <row r="115" spans="1:27" ht="31.5" customHeight="1" x14ac:dyDescent="0.2">
      <c r="A115" s="9"/>
      <c r="B115" s="83" t="s">
        <v>51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44" t="s">
        <v>46</v>
      </c>
      <c r="O115" s="45" t="s">
        <v>7</v>
      </c>
      <c r="P115" s="45" t="s">
        <v>45</v>
      </c>
      <c r="Q115" s="45" t="s">
        <v>5</v>
      </c>
      <c r="R115" s="45" t="s">
        <v>4</v>
      </c>
      <c r="S115" s="45" t="s">
        <v>3</v>
      </c>
      <c r="T115" s="42" t="s">
        <v>44</v>
      </c>
      <c r="U115" s="43"/>
      <c r="V115" s="46">
        <v>4245.0200000000004</v>
      </c>
      <c r="W115" s="46">
        <v>4245.0200000000004</v>
      </c>
      <c r="X115" s="46">
        <v>100</v>
      </c>
      <c r="Y115" s="85"/>
      <c r="Z115" s="85"/>
      <c r="AA115" s="8" t="s">
        <v>1</v>
      </c>
    </row>
    <row r="116" spans="1:27" ht="36.75" customHeight="1" x14ac:dyDescent="0.2">
      <c r="A116" s="9"/>
      <c r="B116" s="83" t="s">
        <v>48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44" t="s">
        <v>46</v>
      </c>
      <c r="O116" s="45" t="s">
        <v>7</v>
      </c>
      <c r="P116" s="45" t="s">
        <v>45</v>
      </c>
      <c r="Q116" s="45" t="s">
        <v>5</v>
      </c>
      <c r="R116" s="45" t="s">
        <v>4</v>
      </c>
      <c r="S116" s="45" t="s">
        <v>3</v>
      </c>
      <c r="T116" s="42" t="s">
        <v>44</v>
      </c>
      <c r="U116" s="43"/>
      <c r="V116" s="46">
        <v>217.13</v>
      </c>
      <c r="W116" s="46">
        <v>217.13</v>
      </c>
      <c r="X116" s="46">
        <v>100</v>
      </c>
      <c r="Y116" s="85"/>
      <c r="Z116" s="85"/>
      <c r="AA116" s="8" t="s">
        <v>1</v>
      </c>
    </row>
    <row r="117" spans="1:27" ht="36" customHeight="1" x14ac:dyDescent="0.2">
      <c r="A117" s="9"/>
      <c r="B117" s="83" t="s">
        <v>53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44" t="s">
        <v>46</v>
      </c>
      <c r="O117" s="45" t="s">
        <v>7</v>
      </c>
      <c r="P117" s="45" t="s">
        <v>45</v>
      </c>
      <c r="Q117" s="45" t="s">
        <v>5</v>
      </c>
      <c r="R117" s="45" t="s">
        <v>4</v>
      </c>
      <c r="S117" s="45" t="s">
        <v>3</v>
      </c>
      <c r="T117" s="42" t="s">
        <v>44</v>
      </c>
      <c r="U117" s="43"/>
      <c r="V117" s="46">
        <v>601.39</v>
      </c>
      <c r="W117" s="46">
        <v>601.39</v>
      </c>
      <c r="X117" s="46">
        <v>100</v>
      </c>
      <c r="Y117" s="85"/>
      <c r="Z117" s="85"/>
      <c r="AA117" s="8" t="s">
        <v>1</v>
      </c>
    </row>
    <row r="118" spans="1:27" ht="76.5" customHeight="1" x14ac:dyDescent="0.2">
      <c r="A118" s="9"/>
      <c r="B118" s="83">
        <v>12302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44" t="s">
        <v>54</v>
      </c>
      <c r="O118" s="45" t="s">
        <v>7</v>
      </c>
      <c r="P118" s="45" t="s">
        <v>45</v>
      </c>
      <c r="Q118" s="45" t="s">
        <v>5</v>
      </c>
      <c r="R118" s="45" t="s">
        <v>4</v>
      </c>
      <c r="S118" s="45" t="s">
        <v>3</v>
      </c>
      <c r="T118" s="42" t="s">
        <v>44</v>
      </c>
      <c r="U118" s="43"/>
      <c r="V118" s="46">
        <v>1294.6099999999999</v>
      </c>
      <c r="W118" s="46">
        <v>1294.6099999999999</v>
      </c>
      <c r="X118" s="46">
        <v>100</v>
      </c>
      <c r="Y118" s="85"/>
      <c r="Z118" s="85"/>
      <c r="AA118" s="8" t="s">
        <v>1</v>
      </c>
    </row>
    <row r="119" spans="1:27" ht="89.25" customHeight="1" x14ac:dyDescent="0.2">
      <c r="A119" s="9"/>
      <c r="B119" s="83">
        <v>12303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44" t="s">
        <v>52</v>
      </c>
      <c r="O119" s="45" t="s">
        <v>7</v>
      </c>
      <c r="P119" s="45" t="s">
        <v>45</v>
      </c>
      <c r="Q119" s="45" t="s">
        <v>5</v>
      </c>
      <c r="R119" s="45" t="s">
        <v>4</v>
      </c>
      <c r="S119" s="45" t="s">
        <v>3</v>
      </c>
      <c r="T119" s="42" t="s">
        <v>44</v>
      </c>
      <c r="U119" s="43"/>
      <c r="V119" s="46">
        <v>176.88</v>
      </c>
      <c r="W119" s="46">
        <v>176.88</v>
      </c>
      <c r="X119" s="46">
        <v>100</v>
      </c>
      <c r="Y119" s="85"/>
      <c r="Z119" s="85"/>
      <c r="AA119" s="8" t="s">
        <v>1</v>
      </c>
    </row>
    <row r="120" spans="1:27" ht="105.75" customHeight="1" x14ac:dyDescent="0.2">
      <c r="A120" s="9"/>
      <c r="B120" s="83">
        <v>12309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44" t="s">
        <v>50</v>
      </c>
      <c r="O120" s="45" t="s">
        <v>7</v>
      </c>
      <c r="P120" s="45" t="s">
        <v>45</v>
      </c>
      <c r="Q120" s="45" t="s">
        <v>5</v>
      </c>
      <c r="R120" s="45" t="s">
        <v>4</v>
      </c>
      <c r="S120" s="45" t="s">
        <v>3</v>
      </c>
      <c r="T120" s="42" t="s">
        <v>44</v>
      </c>
      <c r="U120" s="43"/>
      <c r="V120" s="46">
        <v>600</v>
      </c>
      <c r="W120" s="46">
        <v>600</v>
      </c>
      <c r="X120" s="46">
        <v>100</v>
      </c>
      <c r="Y120" s="85"/>
      <c r="Z120" s="85"/>
      <c r="AA120" s="8" t="s">
        <v>1</v>
      </c>
    </row>
    <row r="121" spans="1:27" ht="21.75" customHeight="1" x14ac:dyDescent="0.2">
      <c r="A121" s="9"/>
      <c r="B121" s="83">
        <v>12325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44" t="s">
        <v>49</v>
      </c>
      <c r="O121" s="45" t="s">
        <v>7</v>
      </c>
      <c r="P121" s="45" t="s">
        <v>45</v>
      </c>
      <c r="Q121" s="45" t="s">
        <v>5</v>
      </c>
      <c r="R121" s="45" t="s">
        <v>4</v>
      </c>
      <c r="S121" s="45" t="s">
        <v>3</v>
      </c>
      <c r="T121" s="42" t="s">
        <v>44</v>
      </c>
      <c r="U121" s="43"/>
      <c r="V121" s="46">
        <v>537.27</v>
      </c>
      <c r="W121" s="46">
        <v>537.27</v>
      </c>
      <c r="X121" s="46">
        <v>100</v>
      </c>
      <c r="Y121" s="85"/>
      <c r="Z121" s="85"/>
      <c r="AA121" s="8" t="s">
        <v>1</v>
      </c>
    </row>
    <row r="122" spans="1:27" ht="96.75" customHeight="1" x14ac:dyDescent="0.2">
      <c r="A122" s="9"/>
      <c r="B122" s="83">
        <v>12327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44" t="s">
        <v>47</v>
      </c>
      <c r="O122" s="45" t="s">
        <v>7</v>
      </c>
      <c r="P122" s="45" t="s">
        <v>45</v>
      </c>
      <c r="Q122" s="45" t="s">
        <v>5</v>
      </c>
      <c r="R122" s="45" t="s">
        <v>4</v>
      </c>
      <c r="S122" s="45" t="s">
        <v>3</v>
      </c>
      <c r="T122" s="42" t="s">
        <v>44</v>
      </c>
      <c r="U122" s="43"/>
      <c r="V122" s="46">
        <v>6.7</v>
      </c>
      <c r="W122" s="46">
        <v>6.7</v>
      </c>
      <c r="X122" s="46">
        <v>100</v>
      </c>
      <c r="Y122" s="85"/>
      <c r="Z122" s="85"/>
      <c r="AA122" s="8" t="s">
        <v>1</v>
      </c>
    </row>
    <row r="123" spans="1:27" ht="12" customHeight="1" x14ac:dyDescent="0.2">
      <c r="A123" s="9"/>
      <c r="B123" s="16"/>
      <c r="C123" s="14"/>
      <c r="D123" s="93" t="s">
        <v>43</v>
      </c>
      <c r="E123" s="93"/>
      <c r="F123" s="93"/>
      <c r="G123" s="93"/>
      <c r="H123" s="93"/>
      <c r="I123" s="93"/>
      <c r="J123" s="93"/>
      <c r="K123" s="93"/>
      <c r="L123" s="93"/>
      <c r="M123" s="94"/>
      <c r="N123" s="44" t="s">
        <v>42</v>
      </c>
      <c r="O123" s="45" t="s">
        <v>21</v>
      </c>
      <c r="P123" s="45" t="s">
        <v>41</v>
      </c>
      <c r="Q123" s="45" t="s">
        <v>24</v>
      </c>
      <c r="R123" s="45" t="s">
        <v>4</v>
      </c>
      <c r="S123" s="45" t="s">
        <v>21</v>
      </c>
      <c r="T123" s="42" t="s">
        <v>36</v>
      </c>
      <c r="U123" s="43"/>
      <c r="V123" s="46">
        <v>500</v>
      </c>
      <c r="W123" s="46">
        <v>502.9</v>
      </c>
      <c r="X123" s="46">
        <v>100.58</v>
      </c>
      <c r="Y123" s="95"/>
      <c r="Z123" s="95"/>
      <c r="AA123" s="8" t="s">
        <v>1</v>
      </c>
    </row>
    <row r="124" spans="1:27" ht="21.75" customHeight="1" x14ac:dyDescent="0.2">
      <c r="A124" s="9"/>
      <c r="B124" s="16"/>
      <c r="C124" s="15"/>
      <c r="D124" s="14"/>
      <c r="E124" s="98" t="s">
        <v>40</v>
      </c>
      <c r="F124" s="98"/>
      <c r="G124" s="98"/>
      <c r="H124" s="98"/>
      <c r="I124" s="98"/>
      <c r="J124" s="98"/>
      <c r="K124" s="98"/>
      <c r="L124" s="98"/>
      <c r="M124" s="99"/>
      <c r="N124" s="44" t="s">
        <v>39</v>
      </c>
      <c r="O124" s="45" t="s">
        <v>21</v>
      </c>
      <c r="P124" s="45" t="s">
        <v>38</v>
      </c>
      <c r="Q124" s="45" t="s">
        <v>37</v>
      </c>
      <c r="R124" s="45" t="s">
        <v>4</v>
      </c>
      <c r="S124" s="45" t="s">
        <v>3</v>
      </c>
      <c r="T124" s="42" t="s">
        <v>36</v>
      </c>
      <c r="U124" s="43"/>
      <c r="V124" s="46">
        <v>500</v>
      </c>
      <c r="W124" s="46">
        <v>502.9</v>
      </c>
      <c r="X124" s="46">
        <v>100.58</v>
      </c>
      <c r="Y124" s="100"/>
      <c r="Z124" s="100"/>
      <c r="AA124" s="8" t="s">
        <v>1</v>
      </c>
    </row>
    <row r="125" spans="1:27" ht="50.25" customHeight="1" x14ac:dyDescent="0.2">
      <c r="A125" s="9"/>
      <c r="B125" s="88" t="s">
        <v>32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65" t="s">
        <v>34</v>
      </c>
      <c r="O125" s="43" t="s">
        <v>7</v>
      </c>
      <c r="P125" s="43" t="s">
        <v>33</v>
      </c>
      <c r="Q125" s="43" t="s">
        <v>5</v>
      </c>
      <c r="R125" s="43" t="s">
        <v>4</v>
      </c>
      <c r="S125" s="43" t="s">
        <v>3</v>
      </c>
      <c r="T125" s="42" t="s">
        <v>32</v>
      </c>
      <c r="U125" s="43"/>
      <c r="V125" s="66">
        <v>200</v>
      </c>
      <c r="W125" s="66">
        <v>202.9</v>
      </c>
      <c r="X125" s="66">
        <v>101.45</v>
      </c>
      <c r="Y125" s="90"/>
      <c r="Z125" s="90"/>
      <c r="AA125" s="8" t="s">
        <v>1</v>
      </c>
    </row>
    <row r="126" spans="1:27" ht="16.5" customHeight="1" x14ac:dyDescent="0.2">
      <c r="A126" s="9"/>
      <c r="B126" s="83">
        <v>10134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44" t="s">
        <v>35</v>
      </c>
      <c r="O126" s="45" t="s">
        <v>7</v>
      </c>
      <c r="P126" s="45" t="s">
        <v>33</v>
      </c>
      <c r="Q126" s="45" t="s">
        <v>5</v>
      </c>
      <c r="R126" s="45" t="s">
        <v>4</v>
      </c>
      <c r="S126" s="45" t="s">
        <v>3</v>
      </c>
      <c r="T126" s="42" t="s">
        <v>32</v>
      </c>
      <c r="U126" s="43"/>
      <c r="V126" s="46">
        <v>200</v>
      </c>
      <c r="W126" s="46">
        <v>202.9</v>
      </c>
      <c r="X126" s="46">
        <v>101.45</v>
      </c>
      <c r="Y126" s="85"/>
      <c r="Z126" s="85"/>
      <c r="AA126" s="8" t="s">
        <v>1</v>
      </c>
    </row>
    <row r="127" spans="1:27" ht="24.75" customHeight="1" x14ac:dyDescent="0.2">
      <c r="A127" s="9"/>
      <c r="B127" s="88" t="s">
        <v>27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N127" s="65" t="s">
        <v>29</v>
      </c>
      <c r="O127" s="43" t="s">
        <v>7</v>
      </c>
      <c r="P127" s="43" t="s">
        <v>28</v>
      </c>
      <c r="Q127" s="43" t="s">
        <v>5</v>
      </c>
      <c r="R127" s="43" t="s">
        <v>4</v>
      </c>
      <c r="S127" s="43" t="s">
        <v>3</v>
      </c>
      <c r="T127" s="42" t="s">
        <v>27</v>
      </c>
      <c r="U127" s="43"/>
      <c r="V127" s="66">
        <v>300</v>
      </c>
      <c r="W127" s="66">
        <v>300</v>
      </c>
      <c r="X127" s="66">
        <v>100</v>
      </c>
      <c r="Y127" s="90"/>
      <c r="Z127" s="90"/>
      <c r="AA127" s="8" t="s">
        <v>1</v>
      </c>
    </row>
    <row r="128" spans="1:27" ht="21.75" customHeight="1" x14ac:dyDescent="0.2">
      <c r="A128" s="9"/>
      <c r="B128" s="83">
        <v>10146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44" t="s">
        <v>31</v>
      </c>
      <c r="O128" s="45" t="s">
        <v>7</v>
      </c>
      <c r="P128" s="45" t="s">
        <v>28</v>
      </c>
      <c r="Q128" s="45" t="s">
        <v>5</v>
      </c>
      <c r="R128" s="45" t="s">
        <v>4</v>
      </c>
      <c r="S128" s="45" t="s">
        <v>3</v>
      </c>
      <c r="T128" s="42" t="s">
        <v>27</v>
      </c>
      <c r="U128" s="43"/>
      <c r="V128" s="46">
        <v>250</v>
      </c>
      <c r="W128" s="46">
        <v>250</v>
      </c>
      <c r="X128" s="46">
        <v>100</v>
      </c>
      <c r="Y128" s="85"/>
      <c r="Z128" s="85"/>
      <c r="AA128" s="8" t="s">
        <v>1</v>
      </c>
    </row>
    <row r="129" spans="1:27" ht="18" customHeight="1" x14ac:dyDescent="0.2">
      <c r="A129" s="9"/>
      <c r="B129" s="83">
        <v>10148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44" t="s">
        <v>30</v>
      </c>
      <c r="O129" s="45" t="s">
        <v>7</v>
      </c>
      <c r="P129" s="45" t="s">
        <v>28</v>
      </c>
      <c r="Q129" s="45" t="s">
        <v>5</v>
      </c>
      <c r="R129" s="45" t="s">
        <v>4</v>
      </c>
      <c r="S129" s="45" t="s">
        <v>3</v>
      </c>
      <c r="T129" s="42" t="s">
        <v>27</v>
      </c>
      <c r="U129" s="43"/>
      <c r="V129" s="46">
        <v>50</v>
      </c>
      <c r="W129" s="46">
        <v>50</v>
      </c>
      <c r="X129" s="46">
        <v>100</v>
      </c>
      <c r="Y129" s="85"/>
      <c r="Z129" s="85"/>
      <c r="AA129" s="8" t="s">
        <v>1</v>
      </c>
    </row>
    <row r="130" spans="1:27" ht="50.25" customHeight="1" x14ac:dyDescent="0.2">
      <c r="A130" s="9"/>
      <c r="B130" s="16"/>
      <c r="C130" s="14"/>
      <c r="D130" s="93" t="s">
        <v>26</v>
      </c>
      <c r="E130" s="93"/>
      <c r="F130" s="93"/>
      <c r="G130" s="93"/>
      <c r="H130" s="93"/>
      <c r="I130" s="93"/>
      <c r="J130" s="93"/>
      <c r="K130" s="93"/>
      <c r="L130" s="93"/>
      <c r="M130" s="94"/>
      <c r="N130" s="44" t="s">
        <v>25</v>
      </c>
      <c r="O130" s="45" t="s">
        <v>21</v>
      </c>
      <c r="P130" s="45" t="s">
        <v>20</v>
      </c>
      <c r="Q130" s="45" t="s">
        <v>24</v>
      </c>
      <c r="R130" s="45" t="s">
        <v>4</v>
      </c>
      <c r="S130" s="45" t="s">
        <v>21</v>
      </c>
      <c r="T130" s="42" t="s">
        <v>9</v>
      </c>
      <c r="U130" s="43"/>
      <c r="V130" s="46">
        <v>0</v>
      </c>
      <c r="W130" s="76">
        <v>-2772.96</v>
      </c>
      <c r="X130" s="46">
        <v>0</v>
      </c>
      <c r="Y130" s="95"/>
      <c r="Z130" s="95"/>
      <c r="AA130" s="8" t="s">
        <v>1</v>
      </c>
    </row>
    <row r="131" spans="1:27" ht="47.25" customHeight="1" x14ac:dyDescent="0.2">
      <c r="A131" s="9"/>
      <c r="B131" s="16"/>
      <c r="C131" s="15"/>
      <c r="D131" s="14"/>
      <c r="E131" s="98" t="s">
        <v>23</v>
      </c>
      <c r="F131" s="98"/>
      <c r="G131" s="98"/>
      <c r="H131" s="98"/>
      <c r="I131" s="98"/>
      <c r="J131" s="98"/>
      <c r="K131" s="98"/>
      <c r="L131" s="98"/>
      <c r="M131" s="99"/>
      <c r="N131" s="44" t="s">
        <v>22</v>
      </c>
      <c r="O131" s="45" t="s">
        <v>21</v>
      </c>
      <c r="P131" s="45" t="s">
        <v>20</v>
      </c>
      <c r="Q131" s="45" t="s">
        <v>19</v>
      </c>
      <c r="R131" s="45" t="s">
        <v>4</v>
      </c>
      <c r="S131" s="45" t="s">
        <v>3</v>
      </c>
      <c r="T131" s="42" t="s">
        <v>9</v>
      </c>
      <c r="U131" s="43"/>
      <c r="V131" s="46">
        <v>0</v>
      </c>
      <c r="W131" s="76">
        <v>-2772.96</v>
      </c>
      <c r="X131" s="46">
        <v>0</v>
      </c>
      <c r="Y131" s="100"/>
      <c r="Z131" s="100"/>
      <c r="AA131" s="8" t="s">
        <v>1</v>
      </c>
    </row>
    <row r="132" spans="1:27" ht="51.75" customHeight="1" x14ac:dyDescent="0.2">
      <c r="A132" s="9"/>
      <c r="B132" s="88" t="s">
        <v>9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9"/>
      <c r="N132" s="65" t="s">
        <v>8</v>
      </c>
      <c r="O132" s="43" t="s">
        <v>7</v>
      </c>
      <c r="P132" s="43" t="s">
        <v>6</v>
      </c>
      <c r="Q132" s="43" t="s">
        <v>5</v>
      </c>
      <c r="R132" s="43" t="s">
        <v>4</v>
      </c>
      <c r="S132" s="43" t="s">
        <v>3</v>
      </c>
      <c r="T132" s="42" t="s">
        <v>9</v>
      </c>
      <c r="U132" s="43"/>
      <c r="V132" s="66">
        <v>0</v>
      </c>
      <c r="W132" s="77">
        <v>-2772.96</v>
      </c>
      <c r="X132" s="66">
        <v>0</v>
      </c>
      <c r="Y132" s="90"/>
      <c r="Z132" s="90"/>
      <c r="AA132" s="8" t="s">
        <v>1</v>
      </c>
    </row>
    <row r="133" spans="1:27" ht="38.25" customHeight="1" x14ac:dyDescent="0.2">
      <c r="A133" s="9"/>
      <c r="B133" s="83">
        <v>13101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44" t="s">
        <v>18</v>
      </c>
      <c r="O133" s="45" t="s">
        <v>7</v>
      </c>
      <c r="P133" s="45" t="s">
        <v>6</v>
      </c>
      <c r="Q133" s="45" t="s">
        <v>5</v>
      </c>
      <c r="R133" s="45" t="s">
        <v>4</v>
      </c>
      <c r="S133" s="45" t="s">
        <v>3</v>
      </c>
      <c r="T133" s="42" t="s">
        <v>9</v>
      </c>
      <c r="U133" s="43"/>
      <c r="V133" s="46">
        <v>0</v>
      </c>
      <c r="W133" s="76">
        <v>-40.450000000000003</v>
      </c>
      <c r="X133" s="46">
        <v>0</v>
      </c>
      <c r="Y133" s="85"/>
      <c r="Z133" s="85"/>
      <c r="AA133" s="8" t="s">
        <v>1</v>
      </c>
    </row>
    <row r="134" spans="1:27" ht="58.5" customHeight="1" x14ac:dyDescent="0.2">
      <c r="A134" s="9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44" t="s">
        <v>8</v>
      </c>
      <c r="O134" s="45" t="s">
        <v>7</v>
      </c>
      <c r="P134" s="45" t="s">
        <v>6</v>
      </c>
      <c r="Q134" s="45" t="s">
        <v>5</v>
      </c>
      <c r="R134" s="45" t="s">
        <v>4</v>
      </c>
      <c r="S134" s="45" t="s">
        <v>3</v>
      </c>
      <c r="T134" s="42" t="s">
        <v>9</v>
      </c>
      <c r="U134" s="43"/>
      <c r="V134" s="46">
        <v>0</v>
      </c>
      <c r="W134" s="76">
        <v>-40.450000000000003</v>
      </c>
      <c r="X134" s="46">
        <v>0</v>
      </c>
      <c r="Y134" s="85"/>
      <c r="Z134" s="85"/>
      <c r="AA134" s="8" t="s">
        <v>1</v>
      </c>
    </row>
    <row r="135" spans="1:27" ht="39.75" customHeight="1" x14ac:dyDescent="0.2">
      <c r="A135" s="9"/>
      <c r="B135" s="83">
        <v>13110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44" t="s">
        <v>17</v>
      </c>
      <c r="O135" s="45" t="s">
        <v>7</v>
      </c>
      <c r="P135" s="45" t="s">
        <v>6</v>
      </c>
      <c r="Q135" s="45" t="s">
        <v>5</v>
      </c>
      <c r="R135" s="45" t="s">
        <v>4</v>
      </c>
      <c r="S135" s="45" t="s">
        <v>3</v>
      </c>
      <c r="T135" s="42" t="s">
        <v>9</v>
      </c>
      <c r="U135" s="43"/>
      <c r="V135" s="46">
        <v>0</v>
      </c>
      <c r="W135" s="76">
        <v>-421.6</v>
      </c>
      <c r="X135" s="46">
        <v>0</v>
      </c>
      <c r="Y135" s="85"/>
      <c r="Z135" s="85"/>
      <c r="AA135" s="8" t="s">
        <v>1</v>
      </c>
    </row>
    <row r="136" spans="1:27" ht="60.75" customHeight="1" x14ac:dyDescent="0.2">
      <c r="A136" s="9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44" t="s">
        <v>8</v>
      </c>
      <c r="O136" s="45" t="s">
        <v>7</v>
      </c>
      <c r="P136" s="45" t="s">
        <v>6</v>
      </c>
      <c r="Q136" s="45" t="s">
        <v>5</v>
      </c>
      <c r="R136" s="45" t="s">
        <v>4</v>
      </c>
      <c r="S136" s="45" t="s">
        <v>3</v>
      </c>
      <c r="T136" s="42" t="s">
        <v>9</v>
      </c>
      <c r="U136" s="43"/>
      <c r="V136" s="46">
        <v>0</v>
      </c>
      <c r="W136" s="76">
        <v>-421.6</v>
      </c>
      <c r="X136" s="46">
        <v>0</v>
      </c>
      <c r="Y136" s="85"/>
      <c r="Z136" s="85"/>
      <c r="AA136" s="8" t="s">
        <v>1</v>
      </c>
    </row>
    <row r="137" spans="1:27" ht="40.5" customHeight="1" x14ac:dyDescent="0.2">
      <c r="A137" s="9"/>
      <c r="B137" s="83">
        <v>13137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44" t="s">
        <v>16</v>
      </c>
      <c r="O137" s="45" t="s">
        <v>7</v>
      </c>
      <c r="P137" s="45" t="s">
        <v>6</v>
      </c>
      <c r="Q137" s="45" t="s">
        <v>5</v>
      </c>
      <c r="R137" s="45" t="s">
        <v>4</v>
      </c>
      <c r="S137" s="45" t="s">
        <v>3</v>
      </c>
      <c r="T137" s="42" t="s">
        <v>9</v>
      </c>
      <c r="U137" s="43"/>
      <c r="V137" s="46">
        <v>0</v>
      </c>
      <c r="W137" s="76">
        <v>-2245.1799999999998</v>
      </c>
      <c r="X137" s="46">
        <v>0</v>
      </c>
      <c r="Y137" s="85"/>
      <c r="Z137" s="85"/>
      <c r="AA137" s="8" t="s">
        <v>1</v>
      </c>
    </row>
    <row r="138" spans="1:27" ht="53.25" customHeight="1" x14ac:dyDescent="0.2">
      <c r="A138" s="9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44" t="s">
        <v>8</v>
      </c>
      <c r="O138" s="45" t="s">
        <v>7</v>
      </c>
      <c r="P138" s="45" t="s">
        <v>6</v>
      </c>
      <c r="Q138" s="45" t="s">
        <v>5</v>
      </c>
      <c r="R138" s="45" t="s">
        <v>4</v>
      </c>
      <c r="S138" s="45" t="s">
        <v>3</v>
      </c>
      <c r="T138" s="42" t="s">
        <v>9</v>
      </c>
      <c r="U138" s="43"/>
      <c r="V138" s="46">
        <v>0</v>
      </c>
      <c r="W138" s="76">
        <v>-2245.1799999999998</v>
      </c>
      <c r="X138" s="46">
        <v>0</v>
      </c>
      <c r="Y138" s="85"/>
      <c r="Z138" s="85"/>
      <c r="AA138" s="8" t="s">
        <v>1</v>
      </c>
    </row>
    <row r="139" spans="1:27" ht="56.25" customHeight="1" x14ac:dyDescent="0.2">
      <c r="A139" s="9"/>
      <c r="B139" s="83">
        <v>13140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44" t="s">
        <v>15</v>
      </c>
      <c r="O139" s="45" t="s">
        <v>7</v>
      </c>
      <c r="P139" s="45" t="s">
        <v>6</v>
      </c>
      <c r="Q139" s="45" t="s">
        <v>5</v>
      </c>
      <c r="R139" s="45" t="s">
        <v>4</v>
      </c>
      <c r="S139" s="45" t="s">
        <v>3</v>
      </c>
      <c r="T139" s="42" t="s">
        <v>9</v>
      </c>
      <c r="U139" s="43"/>
      <c r="V139" s="46">
        <v>0</v>
      </c>
      <c r="W139" s="76">
        <v>-0.05</v>
      </c>
      <c r="X139" s="46">
        <v>0</v>
      </c>
      <c r="Y139" s="85"/>
      <c r="Z139" s="85"/>
      <c r="AA139" s="8" t="s">
        <v>1</v>
      </c>
    </row>
    <row r="140" spans="1:27" ht="52.5" customHeight="1" x14ac:dyDescent="0.2">
      <c r="A140" s="9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44" t="s">
        <v>8</v>
      </c>
      <c r="O140" s="45" t="s">
        <v>7</v>
      </c>
      <c r="P140" s="45" t="s">
        <v>6</v>
      </c>
      <c r="Q140" s="45" t="s">
        <v>5</v>
      </c>
      <c r="R140" s="45" t="s">
        <v>4</v>
      </c>
      <c r="S140" s="45" t="s">
        <v>3</v>
      </c>
      <c r="T140" s="42" t="s">
        <v>9</v>
      </c>
      <c r="U140" s="43"/>
      <c r="V140" s="46">
        <v>0</v>
      </c>
      <c r="W140" s="76">
        <v>-0.05</v>
      </c>
      <c r="X140" s="46">
        <v>0</v>
      </c>
      <c r="Y140" s="85"/>
      <c r="Z140" s="85"/>
      <c r="AA140" s="8" t="s">
        <v>1</v>
      </c>
    </row>
    <row r="141" spans="1:27" ht="60" customHeight="1" x14ac:dyDescent="0.2">
      <c r="A141" s="9"/>
      <c r="B141" s="83">
        <v>13215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44" t="s">
        <v>14</v>
      </c>
      <c r="O141" s="45" t="s">
        <v>7</v>
      </c>
      <c r="P141" s="45" t="s">
        <v>6</v>
      </c>
      <c r="Q141" s="45" t="s">
        <v>5</v>
      </c>
      <c r="R141" s="45" t="s">
        <v>4</v>
      </c>
      <c r="S141" s="45" t="s">
        <v>3</v>
      </c>
      <c r="T141" s="42" t="s">
        <v>9</v>
      </c>
      <c r="U141" s="43"/>
      <c r="V141" s="46">
        <v>0</v>
      </c>
      <c r="W141" s="76">
        <v>-0.53</v>
      </c>
      <c r="X141" s="46">
        <v>0</v>
      </c>
      <c r="Y141" s="85"/>
      <c r="Z141" s="85"/>
      <c r="AA141" s="8" t="s">
        <v>1</v>
      </c>
    </row>
    <row r="142" spans="1:27" ht="52.5" customHeight="1" x14ac:dyDescent="0.2">
      <c r="A142" s="9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44" t="s">
        <v>8</v>
      </c>
      <c r="O142" s="45" t="s">
        <v>7</v>
      </c>
      <c r="P142" s="45" t="s">
        <v>6</v>
      </c>
      <c r="Q142" s="45" t="s">
        <v>5</v>
      </c>
      <c r="R142" s="45" t="s">
        <v>4</v>
      </c>
      <c r="S142" s="45" t="s">
        <v>3</v>
      </c>
      <c r="T142" s="42" t="s">
        <v>9</v>
      </c>
      <c r="U142" s="43"/>
      <c r="V142" s="46">
        <v>0</v>
      </c>
      <c r="W142" s="76">
        <v>-0.53</v>
      </c>
      <c r="X142" s="46">
        <v>0</v>
      </c>
      <c r="Y142" s="85"/>
      <c r="Z142" s="85"/>
      <c r="AA142" s="8" t="s">
        <v>1</v>
      </c>
    </row>
    <row r="143" spans="1:27" ht="123.75" customHeight="1" x14ac:dyDescent="0.2">
      <c r="A143" s="9"/>
      <c r="B143" s="83">
        <v>13231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44" t="s">
        <v>13</v>
      </c>
      <c r="O143" s="45" t="s">
        <v>7</v>
      </c>
      <c r="P143" s="45" t="s">
        <v>6</v>
      </c>
      <c r="Q143" s="45" t="s">
        <v>5</v>
      </c>
      <c r="R143" s="45" t="s">
        <v>4</v>
      </c>
      <c r="S143" s="45" t="s">
        <v>3</v>
      </c>
      <c r="T143" s="42" t="s">
        <v>9</v>
      </c>
      <c r="U143" s="43"/>
      <c r="V143" s="46">
        <v>0</v>
      </c>
      <c r="W143" s="76">
        <v>-3.97</v>
      </c>
      <c r="X143" s="46">
        <v>0</v>
      </c>
      <c r="Y143" s="85"/>
      <c r="Z143" s="85"/>
      <c r="AA143" s="8" t="s">
        <v>1</v>
      </c>
    </row>
    <row r="144" spans="1:27" ht="63.75" customHeight="1" x14ac:dyDescent="0.2">
      <c r="A144" s="9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44" t="s">
        <v>8</v>
      </c>
      <c r="O144" s="45" t="s">
        <v>7</v>
      </c>
      <c r="P144" s="45" t="s">
        <v>6</v>
      </c>
      <c r="Q144" s="45" t="s">
        <v>5</v>
      </c>
      <c r="R144" s="45" t="s">
        <v>4</v>
      </c>
      <c r="S144" s="45" t="s">
        <v>3</v>
      </c>
      <c r="T144" s="42" t="s">
        <v>9</v>
      </c>
      <c r="U144" s="43"/>
      <c r="V144" s="46">
        <v>0</v>
      </c>
      <c r="W144" s="76">
        <v>-3.97</v>
      </c>
      <c r="X144" s="46">
        <v>0</v>
      </c>
      <c r="Y144" s="85"/>
      <c r="Z144" s="85"/>
      <c r="AA144" s="8" t="s">
        <v>1</v>
      </c>
    </row>
    <row r="145" spans="1:27" ht="66.75" customHeight="1" x14ac:dyDescent="0.2">
      <c r="A145" s="9"/>
      <c r="B145" s="83">
        <v>13240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44" t="s">
        <v>12</v>
      </c>
      <c r="O145" s="45" t="s">
        <v>7</v>
      </c>
      <c r="P145" s="45" t="s">
        <v>6</v>
      </c>
      <c r="Q145" s="45" t="s">
        <v>5</v>
      </c>
      <c r="R145" s="45" t="s">
        <v>4</v>
      </c>
      <c r="S145" s="45" t="s">
        <v>3</v>
      </c>
      <c r="T145" s="42" t="s">
        <v>9</v>
      </c>
      <c r="U145" s="43"/>
      <c r="V145" s="46">
        <v>0</v>
      </c>
      <c r="W145" s="76">
        <v>0</v>
      </c>
      <c r="X145" s="46">
        <v>0</v>
      </c>
      <c r="Y145" s="85"/>
      <c r="Z145" s="85"/>
      <c r="AA145" s="8" t="s">
        <v>1</v>
      </c>
    </row>
    <row r="146" spans="1:27" ht="54.75" customHeight="1" x14ac:dyDescent="0.2">
      <c r="A146" s="9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44" t="s">
        <v>8</v>
      </c>
      <c r="O146" s="45" t="s">
        <v>7</v>
      </c>
      <c r="P146" s="45" t="s">
        <v>6</v>
      </c>
      <c r="Q146" s="45" t="s">
        <v>5</v>
      </c>
      <c r="R146" s="45" t="s">
        <v>4</v>
      </c>
      <c r="S146" s="45" t="s">
        <v>3</v>
      </c>
      <c r="T146" s="42" t="s">
        <v>9</v>
      </c>
      <c r="U146" s="43"/>
      <c r="V146" s="46">
        <v>0</v>
      </c>
      <c r="W146" s="76">
        <v>0</v>
      </c>
      <c r="X146" s="46">
        <v>0</v>
      </c>
      <c r="Y146" s="85"/>
      <c r="Z146" s="85"/>
      <c r="AA146" s="8" t="s">
        <v>1</v>
      </c>
    </row>
    <row r="147" spans="1:27" ht="74.25" customHeight="1" x14ac:dyDescent="0.2">
      <c r="A147" s="9"/>
      <c r="B147" s="83">
        <v>13255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44" t="s">
        <v>11</v>
      </c>
      <c r="O147" s="45" t="s">
        <v>7</v>
      </c>
      <c r="P147" s="45" t="s">
        <v>6</v>
      </c>
      <c r="Q147" s="45" t="s">
        <v>5</v>
      </c>
      <c r="R147" s="45" t="s">
        <v>4</v>
      </c>
      <c r="S147" s="45" t="s">
        <v>3</v>
      </c>
      <c r="T147" s="42" t="s">
        <v>9</v>
      </c>
      <c r="U147" s="43"/>
      <c r="V147" s="46">
        <v>0</v>
      </c>
      <c r="W147" s="76">
        <v>-45.66</v>
      </c>
      <c r="X147" s="46">
        <v>0</v>
      </c>
      <c r="Y147" s="85"/>
      <c r="Z147" s="85"/>
      <c r="AA147" s="8" t="s">
        <v>1</v>
      </c>
    </row>
    <row r="148" spans="1:27" ht="68.25" customHeight="1" x14ac:dyDescent="0.2">
      <c r="A148" s="9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44" t="s">
        <v>8</v>
      </c>
      <c r="O148" s="45" t="s">
        <v>7</v>
      </c>
      <c r="P148" s="45" t="s">
        <v>6</v>
      </c>
      <c r="Q148" s="45" t="s">
        <v>5</v>
      </c>
      <c r="R148" s="45" t="s">
        <v>4</v>
      </c>
      <c r="S148" s="45" t="s">
        <v>3</v>
      </c>
      <c r="T148" s="42" t="s">
        <v>9</v>
      </c>
      <c r="U148" s="43"/>
      <c r="V148" s="46">
        <v>0</v>
      </c>
      <c r="W148" s="76">
        <v>-45.66</v>
      </c>
      <c r="X148" s="46">
        <v>0</v>
      </c>
      <c r="Y148" s="85"/>
      <c r="Z148" s="85"/>
      <c r="AA148" s="8" t="s">
        <v>1</v>
      </c>
    </row>
    <row r="149" spans="1:27" ht="75" customHeight="1" x14ac:dyDescent="0.2">
      <c r="A149" s="9"/>
      <c r="B149" s="83">
        <v>13256</v>
      </c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44" t="s">
        <v>11</v>
      </c>
      <c r="O149" s="45" t="s">
        <v>7</v>
      </c>
      <c r="P149" s="45" t="s">
        <v>6</v>
      </c>
      <c r="Q149" s="45" t="s">
        <v>5</v>
      </c>
      <c r="R149" s="45" t="s">
        <v>4</v>
      </c>
      <c r="S149" s="45" t="s">
        <v>3</v>
      </c>
      <c r="T149" s="42" t="s">
        <v>9</v>
      </c>
      <c r="U149" s="43"/>
      <c r="V149" s="46">
        <v>0</v>
      </c>
      <c r="W149" s="76">
        <v>-0.14000000000000001</v>
      </c>
      <c r="X149" s="46">
        <v>0</v>
      </c>
      <c r="Y149" s="85"/>
      <c r="Z149" s="85"/>
      <c r="AA149" s="8" t="s">
        <v>1</v>
      </c>
    </row>
    <row r="150" spans="1:27" ht="56.25" customHeight="1" x14ac:dyDescent="0.2">
      <c r="A150" s="9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44" t="s">
        <v>8</v>
      </c>
      <c r="O150" s="45" t="s">
        <v>7</v>
      </c>
      <c r="P150" s="45" t="s">
        <v>6</v>
      </c>
      <c r="Q150" s="45" t="s">
        <v>5</v>
      </c>
      <c r="R150" s="45" t="s">
        <v>4</v>
      </c>
      <c r="S150" s="45" t="s">
        <v>3</v>
      </c>
      <c r="T150" s="42" t="s">
        <v>9</v>
      </c>
      <c r="U150" s="43"/>
      <c r="V150" s="46">
        <v>0</v>
      </c>
      <c r="W150" s="76">
        <v>-0.14000000000000001</v>
      </c>
      <c r="X150" s="46">
        <v>0</v>
      </c>
      <c r="Y150" s="85"/>
      <c r="Z150" s="85"/>
      <c r="AA150" s="8" t="s">
        <v>1</v>
      </c>
    </row>
    <row r="151" spans="1:27" ht="45.75" customHeight="1" x14ac:dyDescent="0.2">
      <c r="A151" s="9"/>
      <c r="B151" s="83">
        <v>13316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44" t="s">
        <v>10</v>
      </c>
      <c r="O151" s="45" t="s">
        <v>7</v>
      </c>
      <c r="P151" s="45" t="s">
        <v>6</v>
      </c>
      <c r="Q151" s="45" t="s">
        <v>5</v>
      </c>
      <c r="R151" s="45" t="s">
        <v>4</v>
      </c>
      <c r="S151" s="45" t="s">
        <v>3</v>
      </c>
      <c r="T151" s="42" t="s">
        <v>9</v>
      </c>
      <c r="U151" s="43"/>
      <c r="V151" s="46">
        <v>0</v>
      </c>
      <c r="W151" s="76">
        <v>-15.38</v>
      </c>
      <c r="X151" s="46">
        <v>0</v>
      </c>
      <c r="Y151" s="85"/>
      <c r="Z151" s="85"/>
      <c r="AA151" s="8" t="s">
        <v>1</v>
      </c>
    </row>
    <row r="152" spans="1:27" ht="50.25" customHeight="1" thickBot="1" x14ac:dyDescent="0.25">
      <c r="A152" s="9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1"/>
      <c r="N152" s="47" t="s">
        <v>8</v>
      </c>
      <c r="O152" s="48" t="s">
        <v>7</v>
      </c>
      <c r="P152" s="48" t="s">
        <v>6</v>
      </c>
      <c r="Q152" s="48" t="s">
        <v>5</v>
      </c>
      <c r="R152" s="48" t="s">
        <v>4</v>
      </c>
      <c r="S152" s="48" t="s">
        <v>3</v>
      </c>
      <c r="T152" s="49" t="s">
        <v>9</v>
      </c>
      <c r="U152" s="50"/>
      <c r="V152" s="51">
        <v>0</v>
      </c>
      <c r="W152" s="78">
        <v>-15.38</v>
      </c>
      <c r="X152" s="51">
        <v>0</v>
      </c>
      <c r="Y152" s="82"/>
      <c r="Z152" s="82"/>
      <c r="AA152" s="8" t="s">
        <v>1</v>
      </c>
    </row>
    <row r="153" spans="1:27" ht="409.6" hidden="1" customHeight="1" x14ac:dyDescent="0.2">
      <c r="A153" s="7"/>
      <c r="B153" s="6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52" t="s">
        <v>8</v>
      </c>
      <c r="O153" s="53" t="s">
        <v>7</v>
      </c>
      <c r="P153" s="53" t="s">
        <v>6</v>
      </c>
      <c r="Q153" s="53" t="s">
        <v>5</v>
      </c>
      <c r="R153" s="53" t="s">
        <v>4</v>
      </c>
      <c r="S153" s="68" t="s">
        <v>3</v>
      </c>
      <c r="T153" s="54" t="s">
        <v>2</v>
      </c>
      <c r="U153" s="55"/>
      <c r="V153" s="56">
        <v>932606.71</v>
      </c>
      <c r="W153" s="57">
        <v>907977.81</v>
      </c>
      <c r="X153" s="58">
        <v>97.359133304970541</v>
      </c>
      <c r="Y153" s="3"/>
      <c r="Z153" s="3"/>
      <c r="AA153" s="2" t="s">
        <v>1</v>
      </c>
    </row>
    <row r="154" spans="1:27" ht="12" customHeight="1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59"/>
      <c r="O154" s="60"/>
      <c r="P154" s="60"/>
      <c r="Q154" s="60"/>
      <c r="R154" s="60"/>
      <c r="S154" s="69" t="s">
        <v>0</v>
      </c>
      <c r="T154" s="61"/>
      <c r="U154" s="61"/>
      <c r="V154" s="70">
        <v>932606.71</v>
      </c>
      <c r="W154" s="70">
        <v>907977.81</v>
      </c>
      <c r="X154" s="58">
        <v>97.359133304970541</v>
      </c>
      <c r="Y154" s="1"/>
      <c r="Z154" s="1"/>
      <c r="AA154" s="1"/>
    </row>
    <row r="155" spans="1:27" ht="11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75"/>
      <c r="O155" s="2"/>
      <c r="P155" s="2"/>
      <c r="Q155" s="2"/>
      <c r="R155" s="2"/>
      <c r="S155" s="2"/>
      <c r="T155" s="1"/>
      <c r="U155" s="1"/>
      <c r="V155" s="1"/>
      <c r="W155" s="1"/>
      <c r="X155" s="1"/>
      <c r="Y155" s="1"/>
      <c r="Z155" s="1"/>
      <c r="AA155" s="1"/>
    </row>
  </sheetData>
  <mergeCells count="267">
    <mergeCell ref="N12:X13"/>
    <mergeCell ref="V19:V20"/>
    <mergeCell ref="X19:X20"/>
    <mergeCell ref="C21:M21"/>
    <mergeCell ref="Y21:Z21"/>
    <mergeCell ref="C50:M50"/>
    <mergeCell ref="Y50:Z50"/>
    <mergeCell ref="D22:M22"/>
    <mergeCell ref="Y22:Z22"/>
    <mergeCell ref="E28:M28"/>
    <mergeCell ref="Y28:Z28"/>
    <mergeCell ref="D36:M36"/>
    <mergeCell ref="Y36:Z36"/>
    <mergeCell ref="D39:M39"/>
    <mergeCell ref="Y39:Z39"/>
    <mergeCell ref="D41:M41"/>
    <mergeCell ref="Y41:Z41"/>
    <mergeCell ref="E40:M40"/>
    <mergeCell ref="Y40:Z40"/>
    <mergeCell ref="D45:M45"/>
    <mergeCell ref="Y45:Z45"/>
    <mergeCell ref="E23:M23"/>
    <mergeCell ref="Y23:Z23"/>
    <mergeCell ref="F32:M32"/>
    <mergeCell ref="B33:M33"/>
    <mergeCell ref="Y33:Z33"/>
    <mergeCell ref="E24:M24"/>
    <mergeCell ref="Y24:Z24"/>
    <mergeCell ref="D130:M130"/>
    <mergeCell ref="Y130:Z130"/>
    <mergeCell ref="E53:M53"/>
    <mergeCell ref="Y53:Z53"/>
    <mergeCell ref="E124:M124"/>
    <mergeCell ref="Y124:Z124"/>
    <mergeCell ref="F105:M105"/>
    <mergeCell ref="Y105:Z105"/>
    <mergeCell ref="E79:M79"/>
    <mergeCell ref="Y79:Z79"/>
    <mergeCell ref="E108:M108"/>
    <mergeCell ref="Y108:Z108"/>
    <mergeCell ref="Y97:Z97"/>
    <mergeCell ref="B97:M97"/>
    <mergeCell ref="Y102:Z102"/>
    <mergeCell ref="B102:M102"/>
    <mergeCell ref="B69:M69"/>
    <mergeCell ref="Y69:Z69"/>
    <mergeCell ref="B70:M70"/>
    <mergeCell ref="B52:M52"/>
    <mergeCell ref="Y52:Z52"/>
    <mergeCell ref="B56:M56"/>
    <mergeCell ref="Y56:Z56"/>
    <mergeCell ref="B54:M54"/>
    <mergeCell ref="Y54:Z54"/>
    <mergeCell ref="E25:M25"/>
    <mergeCell ref="Y25:Z25"/>
    <mergeCell ref="E30:M30"/>
    <mergeCell ref="Y30:Z30"/>
    <mergeCell ref="E31:M31"/>
    <mergeCell ref="Y31:Z31"/>
    <mergeCell ref="F38:M38"/>
    <mergeCell ref="Y38:Z38"/>
    <mergeCell ref="F42:M42"/>
    <mergeCell ref="Y42:Z42"/>
    <mergeCell ref="F29:M29"/>
    <mergeCell ref="Y29:Z29"/>
    <mergeCell ref="Y32:Z32"/>
    <mergeCell ref="B37:M37"/>
    <mergeCell ref="G26:M26"/>
    <mergeCell ref="Y26:Z26"/>
    <mergeCell ref="G27:M27"/>
    <mergeCell ref="Y27:Z27"/>
    <mergeCell ref="E44:M44"/>
    <mergeCell ref="Y44:Z44"/>
    <mergeCell ref="E34:M34"/>
    <mergeCell ref="Y34:Z34"/>
    <mergeCell ref="D48:M48"/>
    <mergeCell ref="Y48:Z48"/>
    <mergeCell ref="D49:M49"/>
    <mergeCell ref="Y49:Z49"/>
    <mergeCell ref="D51:M51"/>
    <mergeCell ref="Y51:Z51"/>
    <mergeCell ref="B46:M46"/>
    <mergeCell ref="Y46:Z46"/>
    <mergeCell ref="B43:M43"/>
    <mergeCell ref="Y43:Z43"/>
    <mergeCell ref="Y37:Z37"/>
    <mergeCell ref="B47:M47"/>
    <mergeCell ref="Y47:Z47"/>
    <mergeCell ref="F55:M55"/>
    <mergeCell ref="Y55:Z55"/>
    <mergeCell ref="B66:M66"/>
    <mergeCell ref="Y66:Z66"/>
    <mergeCell ref="B57:M57"/>
    <mergeCell ref="Y57:Z57"/>
    <mergeCell ref="B62:M62"/>
    <mergeCell ref="Y62:Z62"/>
    <mergeCell ref="B63:M63"/>
    <mergeCell ref="Y63:Z63"/>
    <mergeCell ref="B65:M65"/>
    <mergeCell ref="Y65:Z65"/>
    <mergeCell ref="B58:M58"/>
    <mergeCell ref="Y58:Z58"/>
    <mergeCell ref="B59:M59"/>
    <mergeCell ref="Y59:Z59"/>
    <mergeCell ref="B60:M60"/>
    <mergeCell ref="Y60:Z60"/>
    <mergeCell ref="B61:M61"/>
    <mergeCell ref="Y61:Z61"/>
    <mergeCell ref="B64:M64"/>
    <mergeCell ref="Y64:Z64"/>
    <mergeCell ref="B81:M81"/>
    <mergeCell ref="Y81:Z81"/>
    <mergeCell ref="B73:M73"/>
    <mergeCell ref="Y73:Z73"/>
    <mergeCell ref="B74:M74"/>
    <mergeCell ref="Y74:Z74"/>
    <mergeCell ref="B75:M75"/>
    <mergeCell ref="Y75:Z75"/>
    <mergeCell ref="B76:M76"/>
    <mergeCell ref="Y77:Z77"/>
    <mergeCell ref="B78:M78"/>
    <mergeCell ref="Y78:Z78"/>
    <mergeCell ref="B68:M68"/>
    <mergeCell ref="Y68:Z68"/>
    <mergeCell ref="B67:M67"/>
    <mergeCell ref="Y67:Z67"/>
    <mergeCell ref="Y70:Z70"/>
    <mergeCell ref="B80:M80"/>
    <mergeCell ref="Y80:Z80"/>
    <mergeCell ref="B71:M71"/>
    <mergeCell ref="Y71:Z71"/>
    <mergeCell ref="B77:M77"/>
    <mergeCell ref="B132:M132"/>
    <mergeCell ref="Y132:Z132"/>
    <mergeCell ref="B128:M128"/>
    <mergeCell ref="Y128:Z128"/>
    <mergeCell ref="B129:M129"/>
    <mergeCell ref="Y129:Z129"/>
    <mergeCell ref="E131:M131"/>
    <mergeCell ref="Y131:Z131"/>
    <mergeCell ref="B106:M106"/>
    <mergeCell ref="Y106:Z106"/>
    <mergeCell ref="B110:M110"/>
    <mergeCell ref="Y110:Z110"/>
    <mergeCell ref="B111:M111"/>
    <mergeCell ref="Y111:Z111"/>
    <mergeCell ref="B114:M114"/>
    <mergeCell ref="Y114:Z114"/>
    <mergeCell ref="B121:M121"/>
    <mergeCell ref="Y121:Z121"/>
    <mergeCell ref="B122:M122"/>
    <mergeCell ref="Y122:Z122"/>
    <mergeCell ref="B112:M112"/>
    <mergeCell ref="Y112:Z112"/>
    <mergeCell ref="B107:M107"/>
    <mergeCell ref="Y107:Z107"/>
    <mergeCell ref="B86:M86"/>
    <mergeCell ref="Y86:Z86"/>
    <mergeCell ref="B95:M95"/>
    <mergeCell ref="Y95:Z95"/>
    <mergeCell ref="B90:M90"/>
    <mergeCell ref="Y90:Z90"/>
    <mergeCell ref="B91:M91"/>
    <mergeCell ref="Y91:Z91"/>
    <mergeCell ref="B92:M92"/>
    <mergeCell ref="Y92:Z92"/>
    <mergeCell ref="B87:M87"/>
    <mergeCell ref="Y87:Z87"/>
    <mergeCell ref="B88:M88"/>
    <mergeCell ref="Y88:Z88"/>
    <mergeCell ref="Y118:Z118"/>
    <mergeCell ref="B116:M116"/>
    <mergeCell ref="B126:M126"/>
    <mergeCell ref="Y126:Z126"/>
    <mergeCell ref="B125:M125"/>
    <mergeCell ref="Y125:Z125"/>
    <mergeCell ref="D123:M123"/>
    <mergeCell ref="Y123:Z123"/>
    <mergeCell ref="B89:M89"/>
    <mergeCell ref="Y89:Z89"/>
    <mergeCell ref="Y100:Z100"/>
    <mergeCell ref="B101:M101"/>
    <mergeCell ref="Y101:Z101"/>
    <mergeCell ref="B100:M100"/>
    <mergeCell ref="Y116:Z116"/>
    <mergeCell ref="B117:M117"/>
    <mergeCell ref="Y117:Z117"/>
    <mergeCell ref="B120:M120"/>
    <mergeCell ref="Y120:Z120"/>
    <mergeCell ref="B119:M119"/>
    <mergeCell ref="Y119:Z119"/>
    <mergeCell ref="B118:M118"/>
    <mergeCell ref="Y103:Z103"/>
    <mergeCell ref="B104:M104"/>
    <mergeCell ref="B145:M145"/>
    <mergeCell ref="Y145:Z145"/>
    <mergeCell ref="B147:M147"/>
    <mergeCell ref="Y147:Z147"/>
    <mergeCell ref="B149:M149"/>
    <mergeCell ref="Y149:Z149"/>
    <mergeCell ref="B151:M151"/>
    <mergeCell ref="Y151:Z151"/>
    <mergeCell ref="B150:M150"/>
    <mergeCell ref="Y150:Z150"/>
    <mergeCell ref="B143:M143"/>
    <mergeCell ref="Y143:Z143"/>
    <mergeCell ref="B133:M133"/>
    <mergeCell ref="Y133:Z133"/>
    <mergeCell ref="B135:M135"/>
    <mergeCell ref="Y135:Z135"/>
    <mergeCell ref="B137:M137"/>
    <mergeCell ref="Y137:Z137"/>
    <mergeCell ref="B134:M134"/>
    <mergeCell ref="Y134:Z134"/>
    <mergeCell ref="B136:M136"/>
    <mergeCell ref="Y136:Z136"/>
    <mergeCell ref="Y139:Z139"/>
    <mergeCell ref="B141:M141"/>
    <mergeCell ref="Y141:Z141"/>
    <mergeCell ref="Y104:Z104"/>
    <mergeCell ref="B109:M109"/>
    <mergeCell ref="Y109:Z109"/>
    <mergeCell ref="B72:M72"/>
    <mergeCell ref="Y72:Z72"/>
    <mergeCell ref="B99:M99"/>
    <mergeCell ref="Y99:Z99"/>
    <mergeCell ref="B96:M96"/>
    <mergeCell ref="Y96:Z96"/>
    <mergeCell ref="B98:M98"/>
    <mergeCell ref="Y98:Z98"/>
    <mergeCell ref="B82:M82"/>
    <mergeCell ref="Y82:Z82"/>
    <mergeCell ref="B83:M83"/>
    <mergeCell ref="Y83:Z83"/>
    <mergeCell ref="B93:M93"/>
    <mergeCell ref="Y93:Z93"/>
    <mergeCell ref="B94:M94"/>
    <mergeCell ref="Y94:Z94"/>
    <mergeCell ref="Y76:Z76"/>
    <mergeCell ref="B84:M84"/>
    <mergeCell ref="Y84:Z84"/>
    <mergeCell ref="B85:M85"/>
    <mergeCell ref="Y85:Z85"/>
    <mergeCell ref="V2:Y9"/>
    <mergeCell ref="B152:M152"/>
    <mergeCell ref="Y152:Z152"/>
    <mergeCell ref="B144:M144"/>
    <mergeCell ref="Y144:Z144"/>
    <mergeCell ref="B146:M146"/>
    <mergeCell ref="Y146:Z146"/>
    <mergeCell ref="B148:M148"/>
    <mergeCell ref="Y148:Z148"/>
    <mergeCell ref="W19:W20"/>
    <mergeCell ref="B127:M127"/>
    <mergeCell ref="Y127:Z127"/>
    <mergeCell ref="B138:M138"/>
    <mergeCell ref="Y138:Z138"/>
    <mergeCell ref="B140:M140"/>
    <mergeCell ref="Y140:Z140"/>
    <mergeCell ref="B142:M142"/>
    <mergeCell ref="Y142:Z142"/>
    <mergeCell ref="B139:M139"/>
    <mergeCell ref="B115:M115"/>
    <mergeCell ref="Y115:Z115"/>
    <mergeCell ref="B113:M113"/>
    <mergeCell ref="Y113:Z113"/>
    <mergeCell ref="B103:M103"/>
  </mergeCells>
  <pageMargins left="0.39370078740157499" right="0.196850393700787" top="0.39370078740157499" bottom="0.196850393700787" header="0.196850393700787" footer="0.196850393700787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</vt:lpstr>
      <vt:lpstr>'Исполнение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user</cp:lastModifiedBy>
  <cp:lastPrinted>2022-06-16T07:59:31Z</cp:lastPrinted>
  <dcterms:created xsi:type="dcterms:W3CDTF">2022-03-17T08:09:27Z</dcterms:created>
  <dcterms:modified xsi:type="dcterms:W3CDTF">2022-06-16T07:59:41Z</dcterms:modified>
</cp:coreProperties>
</file>